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14"/>
  <workbookPr/>
  <mc:AlternateContent xmlns:mc="http://schemas.openxmlformats.org/markup-compatibility/2006">
    <mc:Choice Requires="x15">
      <x15ac:absPath xmlns:x15ac="http://schemas.microsoft.com/office/spreadsheetml/2010/11/ac" url="https://ucergyfr.sharepoint.com/sites/quipeTofa/Documents partages/2-M3C-RGP/M3C-RGP 2025-26/EPSS/M3C-RGP vérifiées SPOF/"/>
    </mc:Choice>
  </mc:AlternateContent>
  <xr:revisionPtr revIDLastSave="157" documentId="13_ncr:1_{E292B911-4FE7-467B-8CB8-301036418A37}" xr6:coauthVersionLast="47" xr6:coauthVersionMax="47" xr10:uidLastSave="{26F87905-C83E-43A1-9DA8-6591B6007598}"/>
  <bookViews>
    <workbookView xWindow="28680" yWindow="-120" windowWidth="29040" windowHeight="17640" firstSheet="5" activeTab="5" xr2:uid="{00000000-000D-0000-FFFF-FFFF00000000}"/>
  </bookViews>
  <sheets>
    <sheet name="S1" sheetId="1" r:id="rId1"/>
    <sheet name="S2" sheetId="2" r:id="rId2"/>
    <sheet name="S3" sheetId="3" r:id="rId3"/>
    <sheet name="S4" sheetId="4" r:id="rId4"/>
    <sheet name="S5" sheetId="5" r:id="rId5"/>
    <sheet name="S6" sheetId="6" r:id="rId6"/>
    <sheet name="MCC" sheetId="7"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6" i="6" l="1"/>
  <c r="M18" i="5"/>
  <c r="N18" i="5"/>
  <c r="M22" i="4"/>
  <c r="N22" i="4"/>
  <c r="M24" i="3"/>
  <c r="N24" i="3"/>
  <c r="M25" i="2"/>
  <c r="N25" i="2"/>
  <c r="M26" i="1"/>
  <c r="N26" i="1"/>
  <c r="L12" i="5"/>
  <c r="L10" i="6" l="1"/>
  <c r="M16" i="6" l="1"/>
  <c r="K16" i="6"/>
  <c r="J16" i="6"/>
  <c r="AF16" i="6"/>
  <c r="AA14" i="6"/>
  <c r="AE14" i="6" s="1"/>
  <c r="Z14" i="6"/>
  <c r="AD14" i="6" s="1"/>
  <c r="Y14" i="6"/>
  <c r="AC14" i="6" s="1"/>
  <c r="L14" i="6"/>
  <c r="M13" i="6"/>
  <c r="AA12" i="6"/>
  <c r="AE12" i="6" s="1"/>
  <c r="Z12" i="6"/>
  <c r="AD12" i="6" s="1"/>
  <c r="Y12" i="6"/>
  <c r="AC12" i="6" s="1"/>
  <c r="L12" i="6"/>
  <c r="M11" i="6"/>
  <c r="AA10" i="6"/>
  <c r="AE10" i="6" s="1"/>
  <c r="Z10" i="6"/>
  <c r="AD10" i="6" s="1"/>
  <c r="Y10" i="6"/>
  <c r="AC10" i="6" s="1"/>
  <c r="M9" i="6"/>
  <c r="AA8" i="6"/>
  <c r="AE8" i="6" s="1"/>
  <c r="Z8" i="6"/>
  <c r="AD8" i="6" s="1"/>
  <c r="Y8" i="6"/>
  <c r="AC8" i="6" s="1"/>
  <c r="L8" i="6"/>
  <c r="M7" i="6"/>
  <c r="K18" i="5"/>
  <c r="J18" i="5"/>
  <c r="I18" i="5"/>
  <c r="AF18" i="5"/>
  <c r="AA16" i="5"/>
  <c r="AE16" i="5" s="1"/>
  <c r="Z16" i="5"/>
  <c r="AD16" i="5" s="1"/>
  <c r="Y16" i="5"/>
  <c r="AC16" i="5" s="1"/>
  <c r="L16" i="5"/>
  <c r="M15" i="5"/>
  <c r="AA14" i="5"/>
  <c r="AE14" i="5" s="1"/>
  <c r="Z14" i="5"/>
  <c r="AD14" i="5" s="1"/>
  <c r="Y14" i="5"/>
  <c r="AC14" i="5" s="1"/>
  <c r="L14" i="5"/>
  <c r="M13" i="5"/>
  <c r="AA12" i="5"/>
  <c r="AE12" i="5" s="1"/>
  <c r="Z12" i="5"/>
  <c r="AD12" i="5" s="1"/>
  <c r="Y12" i="5"/>
  <c r="AC12" i="5" s="1"/>
  <c r="M11" i="5"/>
  <c r="AA10" i="5"/>
  <c r="AE10" i="5" s="1"/>
  <c r="Z10" i="5"/>
  <c r="AD10" i="5" s="1"/>
  <c r="Y10" i="5"/>
  <c r="AC10" i="5" s="1"/>
  <c r="L10" i="5"/>
  <c r="M9" i="5"/>
  <c r="AA8" i="5"/>
  <c r="AE8" i="5" s="1"/>
  <c r="Z8" i="5"/>
  <c r="AD8" i="5" s="1"/>
  <c r="Y8" i="5"/>
  <c r="AC8" i="5" s="1"/>
  <c r="L8" i="5"/>
  <c r="M7" i="5"/>
  <c r="K22" i="4"/>
  <c r="J22" i="4"/>
  <c r="I22" i="4"/>
  <c r="AF22" i="4"/>
  <c r="AA20" i="4"/>
  <c r="AE20" i="4" s="1"/>
  <c r="Z20" i="4"/>
  <c r="AD20" i="4" s="1"/>
  <c r="Y20" i="4"/>
  <c r="AC20" i="4" s="1"/>
  <c r="L20" i="4"/>
  <c r="M19" i="4"/>
  <c r="AA18" i="4"/>
  <c r="AE18" i="4" s="1"/>
  <c r="Z18" i="4"/>
  <c r="AD18" i="4" s="1"/>
  <c r="Y18" i="4"/>
  <c r="AC18" i="4" s="1"/>
  <c r="L18" i="4"/>
  <c r="AA17" i="4"/>
  <c r="AE17" i="4" s="1"/>
  <c r="Z17" i="4"/>
  <c r="AD17" i="4" s="1"/>
  <c r="Y17" i="4"/>
  <c r="AC17" i="4" s="1"/>
  <c r="L17" i="4"/>
  <c r="M16" i="4"/>
  <c r="AA15" i="4"/>
  <c r="AE15" i="4" s="1"/>
  <c r="Z15" i="4"/>
  <c r="AD15" i="4" s="1"/>
  <c r="Y15" i="4"/>
  <c r="AC15" i="4" s="1"/>
  <c r="L15" i="4"/>
  <c r="M14" i="4"/>
  <c r="AA13" i="4"/>
  <c r="AE13" i="4" s="1"/>
  <c r="Z13" i="4"/>
  <c r="AD13" i="4" s="1"/>
  <c r="Y13" i="4"/>
  <c r="AC13" i="4" s="1"/>
  <c r="L13" i="4"/>
  <c r="M12" i="4"/>
  <c r="AA11" i="4"/>
  <c r="AE11" i="4" s="1"/>
  <c r="Z11" i="4"/>
  <c r="AD11" i="4" s="1"/>
  <c r="Y11" i="4"/>
  <c r="AC11" i="4" s="1"/>
  <c r="L11" i="4"/>
  <c r="AA10" i="4"/>
  <c r="AE10" i="4" s="1"/>
  <c r="Z10" i="4"/>
  <c r="AD10" i="4" s="1"/>
  <c r="Y10" i="4"/>
  <c r="AC10" i="4" s="1"/>
  <c r="L10" i="4"/>
  <c r="M9" i="4"/>
  <c r="AA8" i="4"/>
  <c r="AE8" i="4" s="1"/>
  <c r="Z8" i="4"/>
  <c r="AD8" i="4" s="1"/>
  <c r="Y8" i="4"/>
  <c r="AC8" i="4" s="1"/>
  <c r="L8" i="4"/>
  <c r="M7" i="4"/>
  <c r="K24" i="3"/>
  <c r="J24" i="3"/>
  <c r="I24" i="3"/>
  <c r="AF24" i="3"/>
  <c r="AA22" i="3"/>
  <c r="AE22" i="3" s="1"/>
  <c r="Z22" i="3"/>
  <c r="AD22" i="3" s="1"/>
  <c r="Y22" i="3"/>
  <c r="AC22" i="3" s="1"/>
  <c r="L22" i="3"/>
  <c r="M21" i="3"/>
  <c r="AA20" i="3"/>
  <c r="AE20" i="3" s="1"/>
  <c r="Z20" i="3"/>
  <c r="AD20" i="3" s="1"/>
  <c r="Y20" i="3"/>
  <c r="AC20" i="3" s="1"/>
  <c r="L20" i="3"/>
  <c r="AA19" i="3"/>
  <c r="AE19" i="3" s="1"/>
  <c r="Z19" i="3"/>
  <c r="AD19" i="3" s="1"/>
  <c r="Y19" i="3"/>
  <c r="AC19" i="3" s="1"/>
  <c r="L19" i="3"/>
  <c r="AA18" i="3"/>
  <c r="AE18" i="3" s="1"/>
  <c r="Z18" i="3"/>
  <c r="AD18" i="3" s="1"/>
  <c r="Y18" i="3"/>
  <c r="AC18" i="3" s="1"/>
  <c r="L18" i="3"/>
  <c r="M17" i="3"/>
  <c r="AA16" i="3"/>
  <c r="AE16" i="3" s="1"/>
  <c r="Z16" i="3"/>
  <c r="AD16" i="3" s="1"/>
  <c r="Y16" i="3"/>
  <c r="AC16" i="3" s="1"/>
  <c r="L16" i="3"/>
  <c r="AA15" i="3"/>
  <c r="AE15" i="3" s="1"/>
  <c r="Z15" i="3"/>
  <c r="AD15" i="3" s="1"/>
  <c r="Y15" i="3"/>
  <c r="AC15" i="3" s="1"/>
  <c r="L15" i="3"/>
  <c r="M14" i="3"/>
  <c r="AA13" i="3"/>
  <c r="AE13" i="3" s="1"/>
  <c r="Z13" i="3"/>
  <c r="AD13" i="3" s="1"/>
  <c r="Y13" i="3"/>
  <c r="AC13" i="3" s="1"/>
  <c r="L13" i="3"/>
  <c r="M12" i="3"/>
  <c r="AA11" i="3"/>
  <c r="AE11" i="3" s="1"/>
  <c r="Z11" i="3"/>
  <c r="AD11" i="3" s="1"/>
  <c r="Y11" i="3"/>
  <c r="AC11" i="3" s="1"/>
  <c r="L11" i="3"/>
  <c r="AA10" i="3"/>
  <c r="AE10" i="3" s="1"/>
  <c r="Z10" i="3"/>
  <c r="AD10" i="3" s="1"/>
  <c r="Y10" i="3"/>
  <c r="AC10" i="3" s="1"/>
  <c r="L10" i="3"/>
  <c r="M9" i="3"/>
  <c r="AA8" i="3"/>
  <c r="AE8" i="3" s="1"/>
  <c r="Z8" i="3"/>
  <c r="AD8" i="3" s="1"/>
  <c r="Y8" i="3"/>
  <c r="AC8" i="3" s="1"/>
  <c r="L8" i="3"/>
  <c r="M7" i="3"/>
  <c r="L18" i="5" l="1"/>
  <c r="L24" i="3"/>
  <c r="L22" i="4"/>
  <c r="L16" i="6"/>
  <c r="AC16" i="6"/>
  <c r="AC18" i="5"/>
  <c r="AC22" i="4"/>
  <c r="AC24" i="3"/>
  <c r="K25" i="2"/>
  <c r="J25" i="2"/>
  <c r="I25" i="2"/>
  <c r="AF25" i="2"/>
  <c r="AA23" i="2"/>
  <c r="AE23" i="2" s="1"/>
  <c r="Z23" i="2"/>
  <c r="AD23" i="2" s="1"/>
  <c r="Y23" i="2"/>
  <c r="AC23" i="2" s="1"/>
  <c r="L23" i="2"/>
  <c r="M22" i="2"/>
  <c r="AA21" i="2"/>
  <c r="AE21" i="2" s="1"/>
  <c r="Z21" i="2"/>
  <c r="AD21" i="2" s="1"/>
  <c r="Y21" i="2"/>
  <c r="AC21" i="2" s="1"/>
  <c r="L21" i="2"/>
  <c r="AA20" i="2"/>
  <c r="AE20" i="2" s="1"/>
  <c r="Z20" i="2"/>
  <c r="AD20" i="2" s="1"/>
  <c r="Y20" i="2"/>
  <c r="AC20" i="2" s="1"/>
  <c r="L20" i="2"/>
  <c r="AA19" i="2"/>
  <c r="AE19" i="2" s="1"/>
  <c r="Z19" i="2"/>
  <c r="AD19" i="2" s="1"/>
  <c r="Y19" i="2"/>
  <c r="AC19" i="2" s="1"/>
  <c r="L19" i="2"/>
  <c r="M18" i="2"/>
  <c r="AA17" i="2"/>
  <c r="AE17" i="2" s="1"/>
  <c r="Z17" i="2"/>
  <c r="AD17" i="2" s="1"/>
  <c r="Y17" i="2"/>
  <c r="AC17" i="2" s="1"/>
  <c r="L17" i="2"/>
  <c r="AA16" i="2"/>
  <c r="AE16" i="2" s="1"/>
  <c r="Z16" i="2"/>
  <c r="AD16" i="2" s="1"/>
  <c r="Y16" i="2"/>
  <c r="AC16" i="2" s="1"/>
  <c r="L16" i="2"/>
  <c r="M15" i="2"/>
  <c r="AA14" i="2"/>
  <c r="AE14" i="2" s="1"/>
  <c r="Z14" i="2"/>
  <c r="AD14" i="2" s="1"/>
  <c r="Y14" i="2"/>
  <c r="AC14" i="2" s="1"/>
  <c r="L14" i="2"/>
  <c r="M13" i="2"/>
  <c r="AA12" i="2"/>
  <c r="AE12" i="2" s="1"/>
  <c r="Z12" i="2"/>
  <c r="AD12" i="2" s="1"/>
  <c r="Y12" i="2"/>
  <c r="AC12" i="2" s="1"/>
  <c r="L12" i="2"/>
  <c r="AA11" i="2"/>
  <c r="AE11" i="2" s="1"/>
  <c r="Z11" i="2"/>
  <c r="AD11" i="2" s="1"/>
  <c r="Y11" i="2"/>
  <c r="AC11" i="2" s="1"/>
  <c r="L11" i="2"/>
  <c r="M10" i="2"/>
  <c r="AA9" i="2"/>
  <c r="AE9" i="2" s="1"/>
  <c r="Z9" i="2"/>
  <c r="AD9" i="2" s="1"/>
  <c r="Y9" i="2"/>
  <c r="AC9" i="2" s="1"/>
  <c r="L9" i="2"/>
  <c r="AA8" i="2"/>
  <c r="AE8" i="2" s="1"/>
  <c r="Z8" i="2"/>
  <c r="AD8" i="2" s="1"/>
  <c r="Y8" i="2"/>
  <c r="AC8" i="2" s="1"/>
  <c r="L8" i="2"/>
  <c r="M7" i="2"/>
  <c r="L25" i="2" l="1"/>
  <c r="AC25" i="2"/>
  <c r="K26" i="1"/>
  <c r="L24" i="1"/>
  <c r="AF26" i="1"/>
  <c r="J26" i="1"/>
  <c r="I26" i="1"/>
  <c r="AA24" i="1"/>
  <c r="AE24" i="1" s="1"/>
  <c r="Z24" i="1"/>
  <c r="AD24" i="1" s="1"/>
  <c r="Y24" i="1"/>
  <c r="AC24" i="1" s="1"/>
  <c r="M23" i="1"/>
  <c r="AA22" i="1"/>
  <c r="AE22" i="1" s="1"/>
  <c r="Z22" i="1"/>
  <c r="AD22" i="1" s="1"/>
  <c r="Y22" i="1"/>
  <c r="AC22" i="1" s="1"/>
  <c r="L22" i="1"/>
  <c r="AA21" i="1"/>
  <c r="AE21" i="1" s="1"/>
  <c r="Z21" i="1"/>
  <c r="AD21" i="1" s="1"/>
  <c r="Y21" i="1"/>
  <c r="AC21" i="1" s="1"/>
  <c r="L21" i="1"/>
  <c r="AA20" i="1"/>
  <c r="AE20" i="1" s="1"/>
  <c r="Z20" i="1"/>
  <c r="AD20" i="1" s="1"/>
  <c r="Y20" i="1"/>
  <c r="AC20" i="1" s="1"/>
  <c r="L20" i="1"/>
  <c r="M19" i="1"/>
  <c r="AA18" i="1"/>
  <c r="AE18" i="1" s="1"/>
  <c r="Z18" i="1"/>
  <c r="AD18" i="1" s="1"/>
  <c r="Y18" i="1"/>
  <c r="AC18" i="1" s="1"/>
  <c r="L18" i="1"/>
  <c r="AA17" i="1"/>
  <c r="AE17" i="1" s="1"/>
  <c r="Z17" i="1"/>
  <c r="AD17" i="1" s="1"/>
  <c r="Y17" i="1"/>
  <c r="AC17" i="1" s="1"/>
  <c r="L17" i="1"/>
  <c r="M16" i="1"/>
  <c r="AA15" i="1"/>
  <c r="AE15" i="1" s="1"/>
  <c r="Z15" i="1"/>
  <c r="AD15" i="1" s="1"/>
  <c r="Y15" i="1"/>
  <c r="AC15" i="1" s="1"/>
  <c r="L15" i="1"/>
  <c r="M14" i="1"/>
  <c r="AA13" i="1"/>
  <c r="AE13" i="1" s="1"/>
  <c r="Z13" i="1"/>
  <c r="AD13" i="1" s="1"/>
  <c r="Y13" i="1"/>
  <c r="AC13" i="1" s="1"/>
  <c r="L13" i="1"/>
  <c r="AA12" i="1"/>
  <c r="AE12" i="1" s="1"/>
  <c r="Z12" i="1"/>
  <c r="AD12" i="1" s="1"/>
  <c r="Y12" i="1"/>
  <c r="AC12" i="1" s="1"/>
  <c r="L12" i="1"/>
  <c r="M11" i="1"/>
  <c r="AA10" i="1"/>
  <c r="AE10" i="1" s="1"/>
  <c r="Z10" i="1"/>
  <c r="AD10" i="1" s="1"/>
  <c r="Y10" i="1"/>
  <c r="AC10" i="1" s="1"/>
  <c r="L10" i="1"/>
  <c r="AA9" i="1"/>
  <c r="AE9" i="1" s="1"/>
  <c r="Z9" i="1"/>
  <c r="AD9" i="1" s="1"/>
  <c r="Y9" i="1"/>
  <c r="AC9" i="1" s="1"/>
  <c r="L9" i="1"/>
  <c r="AA8" i="1"/>
  <c r="AE8" i="1" s="1"/>
  <c r="Z8" i="1"/>
  <c r="AD8" i="1" s="1"/>
  <c r="Y8" i="1"/>
  <c r="AC8" i="1" s="1"/>
  <c r="L8" i="1"/>
  <c r="M7" i="1"/>
  <c r="L26" i="1" l="1"/>
  <c r="AC26" i="1"/>
</calcChain>
</file>

<file path=xl/sharedStrings.xml><?xml version="1.0" encoding="utf-8"?>
<sst xmlns="http://schemas.openxmlformats.org/spreadsheetml/2006/main" count="1185" uniqueCount="163">
  <si>
    <t>*</t>
  </si>
  <si>
    <r>
      <t xml:space="preserve">Licence </t>
    </r>
    <r>
      <rPr>
        <b/>
        <sz val="12"/>
        <color rgb="FF0D0D0D"/>
        <rFont val="Calibri"/>
        <family val="2"/>
        <charset val="1"/>
      </rPr>
      <t>Mention</t>
    </r>
    <r>
      <rPr>
        <b/>
        <sz val="12"/>
        <color rgb="FFC00000"/>
        <rFont val="Calibri"/>
        <family val="2"/>
        <charset val="1"/>
      </rPr>
      <t xml:space="preserve"> </t>
    </r>
    <r>
      <rPr>
        <b/>
        <sz val="12"/>
        <color rgb="FF0000FF"/>
        <rFont val="Calibri"/>
        <family val="2"/>
        <charset val="1"/>
      </rPr>
      <t>"Sciences de l’éducation et de la formation"</t>
    </r>
  </si>
  <si>
    <r>
      <t xml:space="preserve"> Responsable de Formation </t>
    </r>
    <r>
      <rPr>
        <b/>
        <sz val="12"/>
        <color rgb="FF0000FF"/>
        <rFont val="Calibri"/>
        <family val="2"/>
        <charset val="1"/>
      </rPr>
      <t>"Laurent Pailhac</t>
    </r>
    <r>
      <rPr>
        <b/>
        <sz val="12"/>
        <color rgb="FF0D0D0D"/>
        <rFont val="Calibri"/>
        <family val="2"/>
        <charset val="1"/>
      </rPr>
      <t>"</t>
    </r>
  </si>
  <si>
    <t>Effectifs</t>
  </si>
  <si>
    <t>Parcours "Intervention sociale, Assistance de service social"</t>
  </si>
  <si>
    <t>Secrétariat pédagogique "Anne-Sophie DIAS"</t>
  </si>
  <si>
    <r>
      <t xml:space="preserve">Année </t>
    </r>
    <r>
      <rPr>
        <b/>
        <sz val="10"/>
        <color rgb="FF0000FF"/>
        <rFont val="Calibri"/>
        <family val="2"/>
      </rPr>
      <t>2025-26</t>
    </r>
  </si>
  <si>
    <t>répartition horaire</t>
  </si>
  <si>
    <t>Contrôle des Connaissances et des Compétences</t>
  </si>
  <si>
    <t>Dpt</t>
  </si>
  <si>
    <t>Nb de Groupes</t>
  </si>
  <si>
    <t>Coût HETD</t>
  </si>
  <si>
    <t>FI</t>
  </si>
  <si>
    <t>FA</t>
  </si>
  <si>
    <t>FC</t>
  </si>
  <si>
    <t>Ou bien en Majeures et Mineures composées uniquement d'UEs</t>
  </si>
  <si>
    <r>
      <rPr>
        <b/>
        <sz val="10"/>
        <color rgb="FF0D0D0D"/>
        <rFont val="Calibri"/>
        <family val="2"/>
        <charset val="1"/>
      </rPr>
      <t xml:space="preserve">Niveau </t>
    </r>
    <r>
      <rPr>
        <b/>
        <sz val="10"/>
        <color rgb="FF0000FF"/>
        <rFont val="Calibri"/>
        <family val="2"/>
        <charset val="1"/>
      </rPr>
      <t xml:space="preserve">L1 </t>
    </r>
    <r>
      <rPr>
        <b/>
        <sz val="10"/>
        <rFont val="Calibri"/>
        <family val="2"/>
        <charset val="1"/>
      </rPr>
      <t xml:space="preserve"> Semestre</t>
    </r>
    <r>
      <rPr>
        <b/>
        <sz val="10"/>
        <color rgb="FFC00000"/>
        <rFont val="Calibri"/>
        <family val="2"/>
        <charset val="1"/>
      </rPr>
      <t xml:space="preserve"> </t>
    </r>
    <r>
      <rPr>
        <b/>
        <sz val="10"/>
        <color rgb="FF0000FF"/>
        <rFont val="Calibri"/>
        <family val="2"/>
        <charset val="1"/>
      </rPr>
      <t>1</t>
    </r>
  </si>
  <si>
    <t>par étudiant</t>
  </si>
  <si>
    <t>Pondérations</t>
  </si>
  <si>
    <t>1ère session</t>
  </si>
  <si>
    <t>Seconde chance</t>
  </si>
  <si>
    <t>Intitulé des cours</t>
  </si>
  <si>
    <t>Responsable de l'enseignement</t>
  </si>
  <si>
    <t>Mutualisation</t>
  </si>
  <si>
    <t>semestre</t>
  </si>
  <si>
    <t>CM</t>
  </si>
  <si>
    <t>TD</t>
  </si>
  <si>
    <t>TP</t>
  </si>
  <si>
    <t>TOT</t>
  </si>
  <si>
    <t>ECTS UE/EC</t>
  </si>
  <si>
    <t>Coef UE/EC</t>
  </si>
  <si>
    <t xml:space="preserve">Seuil </t>
  </si>
  <si>
    <t xml:space="preserve"> (1) type de contrôle</t>
  </si>
  <si>
    <t xml:space="preserve">(2) type d'épreuve </t>
  </si>
  <si>
    <t>règle de calcul</t>
  </si>
  <si>
    <t>règles particulières</t>
  </si>
  <si>
    <t>ENT APP</t>
  </si>
  <si>
    <t>UE1 "Intervention professionnelle en travail social"</t>
  </si>
  <si>
    <t>EC1</t>
  </si>
  <si>
    <t>Séminaire Enfance et Famille, Insertion, Handicap et Dépendance 1/2</t>
  </si>
  <si>
    <t>x</t>
  </si>
  <si>
    <t>S1</t>
  </si>
  <si>
    <t>CCI</t>
  </si>
  <si>
    <t>E</t>
  </si>
  <si>
    <t>ET</t>
  </si>
  <si>
    <t>E/O</t>
  </si>
  <si>
    <t>Exempe : 3h/étu</t>
  </si>
  <si>
    <t>EC2</t>
  </si>
  <si>
    <t>Séminaire Enfance et Famille, Insertion, Handicap et Dépendance 2/2</t>
  </si>
  <si>
    <t>X</t>
  </si>
  <si>
    <t>Exemple : 3h/50 étu</t>
  </si>
  <si>
    <t>EC3</t>
  </si>
  <si>
    <t>Psychologie, Psychologie sociale, philosophie de l'intervention sociale</t>
  </si>
  <si>
    <t>UE2 "Analyse des questions sociales de l'intervention professionnelle en travail social"</t>
  </si>
  <si>
    <t>Diagnostic social territorial</t>
  </si>
  <si>
    <t>O</t>
  </si>
  <si>
    <t>Analyse de l'environnement social, familial, territorial</t>
  </si>
  <si>
    <t xml:space="preserve">ET </t>
  </si>
  <si>
    <t>UE 3 "Communication professionnelle"</t>
  </si>
  <si>
    <t>Expression et communication écrite et orale</t>
  </si>
  <si>
    <t>UE 4 "Dynamiques interinstitutionnelles, partenariats et réseaux</t>
  </si>
  <si>
    <t>Connaissance des institutions scolaires</t>
  </si>
  <si>
    <t>Bruno Robbes</t>
  </si>
  <si>
    <t>INSPE/EPSS</t>
  </si>
  <si>
    <t>Connaissance et analyse des contextes institutionnels</t>
  </si>
  <si>
    <t>UE5 "Acquérir et mobiliser des connaissances en sciences de l'éducation"</t>
  </si>
  <si>
    <t>Introduction aux sciences de l'éducation</t>
  </si>
  <si>
    <t>Anglais</t>
  </si>
  <si>
    <t>Aude Montlahuc</t>
  </si>
  <si>
    <t>Numérique</t>
  </si>
  <si>
    <t>UE6 "Accompagnement du parcours de professionnalisation"</t>
  </si>
  <si>
    <t>Le métier d'étudiant en travail social</t>
  </si>
  <si>
    <t>sous total heures maquette</t>
  </si>
  <si>
    <t>Total HETD</t>
  </si>
  <si>
    <t>Tot Réf</t>
  </si>
  <si>
    <r>
      <t xml:space="preserve">Niveau </t>
    </r>
    <r>
      <rPr>
        <b/>
        <sz val="10"/>
        <color rgb="FF0000FF"/>
        <rFont val="Calibri"/>
        <family val="2"/>
        <charset val="1"/>
      </rPr>
      <t xml:space="preserve">L1 </t>
    </r>
    <r>
      <rPr>
        <b/>
        <sz val="10"/>
        <rFont val="Calibri"/>
        <family val="2"/>
        <charset val="1"/>
      </rPr>
      <t xml:space="preserve"> Semestre</t>
    </r>
    <r>
      <rPr>
        <b/>
        <sz val="10"/>
        <color rgb="FFC00000"/>
        <rFont val="Calibri"/>
        <family val="2"/>
        <charset val="1"/>
      </rPr>
      <t xml:space="preserve"> 2</t>
    </r>
  </si>
  <si>
    <t>S2</t>
  </si>
  <si>
    <t>Méthodologie professionnelle de l'intervention sociale individuelle et collective</t>
  </si>
  <si>
    <t>E/0</t>
  </si>
  <si>
    <t>Communication professionnelle en travail social</t>
  </si>
  <si>
    <t>Mobilisation des acteurs et des partenaires</t>
  </si>
  <si>
    <r>
      <t xml:space="preserve">Niveau </t>
    </r>
    <r>
      <rPr>
        <b/>
        <sz val="10"/>
        <color rgb="FF0000FF"/>
        <rFont val="Calibri"/>
        <family val="2"/>
        <charset val="1"/>
      </rPr>
      <t xml:space="preserve">L2 </t>
    </r>
    <r>
      <rPr>
        <b/>
        <sz val="10"/>
        <rFont val="Calibri"/>
        <family val="2"/>
        <charset val="1"/>
      </rPr>
      <t xml:space="preserve"> Semestre</t>
    </r>
    <r>
      <rPr>
        <b/>
        <sz val="10"/>
        <color rgb="FFC00000"/>
        <rFont val="Calibri"/>
        <family val="2"/>
        <charset val="1"/>
      </rPr>
      <t xml:space="preserve"> 3</t>
    </r>
  </si>
  <si>
    <t>S3</t>
  </si>
  <si>
    <r>
      <t xml:space="preserve">Niveau </t>
    </r>
    <r>
      <rPr>
        <b/>
        <sz val="10"/>
        <color rgb="FF0000FF"/>
        <rFont val="Calibri"/>
        <family val="2"/>
        <charset val="1"/>
      </rPr>
      <t xml:space="preserve">L2 </t>
    </r>
    <r>
      <rPr>
        <b/>
        <sz val="10"/>
        <rFont val="Calibri"/>
        <family val="2"/>
        <charset val="1"/>
      </rPr>
      <t xml:space="preserve"> Semestre</t>
    </r>
    <r>
      <rPr>
        <b/>
        <sz val="10"/>
        <color rgb="FFC00000"/>
        <rFont val="Calibri"/>
        <family val="2"/>
        <charset val="1"/>
      </rPr>
      <t xml:space="preserve"> 4</t>
    </r>
  </si>
  <si>
    <t>S4</t>
  </si>
  <si>
    <t>Initiation à la recherche en travail social</t>
  </si>
  <si>
    <r>
      <t xml:space="preserve">Niveau </t>
    </r>
    <r>
      <rPr>
        <b/>
        <sz val="10"/>
        <color rgb="FF0000FF"/>
        <rFont val="Calibri"/>
        <family val="2"/>
        <charset val="1"/>
      </rPr>
      <t>L3</t>
    </r>
    <r>
      <rPr>
        <b/>
        <sz val="10"/>
        <rFont val="Calibri"/>
        <family val="2"/>
        <charset val="1"/>
      </rPr>
      <t xml:space="preserve"> Semestre</t>
    </r>
    <r>
      <rPr>
        <b/>
        <sz val="10"/>
        <color rgb="FFC00000"/>
        <rFont val="Calibri"/>
        <family val="2"/>
        <charset val="1"/>
      </rPr>
      <t xml:space="preserve"> 5</t>
    </r>
  </si>
  <si>
    <t>S5</t>
  </si>
  <si>
    <t>UE5 "Accompagnement du parcours de professionnalisation"</t>
  </si>
  <si>
    <r>
      <rPr>
        <b/>
        <sz val="12"/>
        <color rgb="FF0000FF"/>
        <rFont val="Calibri"/>
      </rPr>
      <t>Licence </t>
    </r>
    <r>
      <rPr>
        <b/>
        <sz val="12"/>
        <color rgb="FF0D0D0D"/>
        <rFont val="Calibri"/>
      </rPr>
      <t>Mention</t>
    </r>
    <r>
      <rPr>
        <b/>
        <sz val="12"/>
        <color rgb="FFC00000"/>
        <rFont val="Calibri"/>
      </rPr>
      <t xml:space="preserve"> </t>
    </r>
    <r>
      <rPr>
        <b/>
        <sz val="12"/>
        <color rgb="FF0000FF"/>
        <rFont val="Calibri"/>
      </rPr>
      <t>"Sciences de l’éducation et de la formation"</t>
    </r>
  </si>
  <si>
    <r>
      <t xml:space="preserve">Niveau </t>
    </r>
    <r>
      <rPr>
        <b/>
        <sz val="10"/>
        <color rgb="FF0000FF"/>
        <rFont val="Calibri"/>
        <family val="2"/>
        <charset val="1"/>
      </rPr>
      <t>L3</t>
    </r>
    <r>
      <rPr>
        <b/>
        <sz val="10"/>
        <rFont val="Calibri"/>
        <family val="2"/>
        <charset val="1"/>
      </rPr>
      <t xml:space="preserve"> Semestre</t>
    </r>
    <r>
      <rPr>
        <b/>
        <sz val="10"/>
        <color rgb="FFC00000"/>
        <rFont val="Calibri"/>
        <family val="2"/>
        <charset val="1"/>
      </rPr>
      <t xml:space="preserve"> 6</t>
    </r>
  </si>
  <si>
    <t>S6</t>
  </si>
  <si>
    <t>Le métier d'ASS</t>
  </si>
  <si>
    <t>Modalités de Contrôle des Connaissances et des Compétences Licence</t>
  </si>
  <si>
    <r>
      <rPr>
        <b/>
        <sz val="14"/>
        <color rgb="FF000000"/>
        <rFont val="Calibri"/>
        <family val="2"/>
        <charset val="1"/>
      </rPr>
      <t>Mention</t>
    </r>
    <r>
      <rPr>
        <b/>
        <sz val="14"/>
        <rFont val="Calibri"/>
        <family val="2"/>
        <charset val="1"/>
      </rPr>
      <t xml:space="preserve"> Sciences de l’éducation</t>
    </r>
  </si>
  <si>
    <t>Applicable à tous les parcours de la mention</t>
  </si>
  <si>
    <t>Utilisation des notes en première et deuxième session</t>
  </si>
  <si>
    <t>Les UE ou EC n'ont pas de deuxième session d'examen, mais bénéficient d'une seconde chance</t>
  </si>
  <si>
    <t>Oui</t>
  </si>
  <si>
    <t>La note de seconde chance est calculée de la manière suivante pour toutes les UE ou EC mentionnées ci-dessus</t>
  </si>
  <si>
    <r>
      <t>100 % du travail de 2</t>
    </r>
    <r>
      <rPr>
        <vertAlign val="superscript"/>
        <sz val="10"/>
        <color rgb="FF000000"/>
        <rFont val="Calibri"/>
        <family val="2"/>
        <charset val="1"/>
      </rPr>
      <t>e</t>
    </r>
    <r>
      <rPr>
        <sz val="10"/>
        <color rgb="FF000000"/>
        <rFont val="Calibri"/>
        <family val="2"/>
        <charset val="1"/>
      </rPr>
      <t xml:space="preserve"> chance</t>
    </r>
  </si>
  <si>
    <t>Règles de la deuxième session pour les EC qui ne sont pas citées ci-dessus</t>
  </si>
  <si>
    <t xml:space="preserve">Note seuil d'UE pour se présenter à la deuxième session </t>
  </si>
  <si>
    <t>Valeur du seuil : &lt;10</t>
  </si>
  <si>
    <t>L’étudiant a l’obligation de se présenter à la deuxième session</t>
  </si>
  <si>
    <t>Non</t>
  </si>
  <si>
    <t>L'étudiant a l'obligation de s'inscrire à la deuxième session  auprès de son secrétariat pédagogique</t>
  </si>
  <si>
    <t>oui</t>
  </si>
  <si>
    <t>La meilleure des 2 notes (1ère et 2ème session) est utilisée pour le calcul de la deuxième session</t>
  </si>
  <si>
    <t>Absence des étudiants aux examens</t>
  </si>
  <si>
    <t xml:space="preserve">Traitement des absences injustifiées (ABI) </t>
  </si>
  <si>
    <t>Quelle que soit la session, toute ABI à un examen terminal conduit à une défailllance à l'UE (ou à l'EC) et au semestre</t>
  </si>
  <si>
    <t xml:space="preserve">Quelle que soit la session, toute ABI à un Contrôle Continu en première session : la note de 0 est enregistrée </t>
  </si>
  <si>
    <t xml:space="preserve">Traitement des absences justifiées (ABJ) en première session </t>
  </si>
  <si>
    <t>Dans le cadre du contrôle continu intégral, l'ABJ conduit à la suppression de la note manquante dans le calcul de la note finale</t>
  </si>
  <si>
    <t xml:space="preserve">Dans le cadre de la première session, l'ABJ à un examen terminal conduit à une défaillance à l'UE (ou à l'EC) et au semestre </t>
  </si>
  <si>
    <t>Non applicable</t>
  </si>
  <si>
    <t>Traitement des absences justifiées (ABJ) en deuxième session</t>
  </si>
  <si>
    <t xml:space="preserve">Dans le cadre de la deuxième session, l'ABJ à un examen terminal conduit à une défaillance à l'UE (ou à l'EC) et au semestre </t>
  </si>
  <si>
    <t>Dans le cadre de la deuxième session, une ABJ est remplacée par la note de 0/20, et la moyenne est calculée à l'UE, et au semestre</t>
  </si>
  <si>
    <r>
      <t xml:space="preserve">Compensations et Capitalisation
</t>
    </r>
    <r>
      <rPr>
        <u/>
        <sz val="10"/>
        <color rgb="FF000000"/>
        <rFont val="Calibri"/>
        <family val="2"/>
        <charset val="1"/>
      </rPr>
      <t xml:space="preserve">Compensations :
</t>
    </r>
    <r>
      <rPr>
        <sz val="10"/>
        <color rgb="FF000000"/>
        <rFont val="Calibri"/>
        <family val="2"/>
        <charset val="1"/>
      </rPr>
      <t xml:space="preserve">1/ Tout élément d’une UE validée est validé par compensation.
2/ Une UE est validée par compensation à la double condition suivante :
2.1 La moyenne de l’UE est supérieure ou égale à 8 sur 20. 
2.2 La moyenne du semestre est supérieure ou égale à 10 sur 20.
3/Un semestre est validé par compensation à la moyenne des UE constitutives coefficientées, à la condition que la moyenne de chaque UE soit égale ou supérieure à 8 sur 20.
</t>
    </r>
    <r>
      <rPr>
        <sz val="10"/>
        <rFont val="Calibri"/>
        <family val="2"/>
        <charset val="1"/>
      </rPr>
      <t xml:space="preserve">4/ Une année d’études est validée par compensation à la moyenne des deux semestres qui la composent, à la condition que la moyenne de chacun de ces semestre soit supérieure ou égale à 8 sur 20.
</t>
    </r>
    <r>
      <rPr>
        <u/>
        <sz val="10"/>
        <rFont val="Calibri"/>
        <family val="2"/>
        <charset val="1"/>
      </rPr>
      <t xml:space="preserve">Capitalisation :
</t>
    </r>
    <r>
      <rPr>
        <sz val="10"/>
        <color rgb="FF000000"/>
        <rFont val="Calibri"/>
        <family val="2"/>
        <charset val="1"/>
      </rPr>
      <t>La validation de chaque élément emporte la capitalisation des ECTS qui lui sont attachés.
La validation de chaque UE emporte la capitalisation des ECTS qui lui sont attachés.
La validation de chaque semestre emporte la capitalisation des 30 ECTS qui lui sont attachés.
La validation de chaque année universitaire emporte la capitalisation des 60 ECTS qui lui sont attachés.
L’acquisition de la licence emporte les 180 ECTS qui lui sont attachés.</t>
    </r>
  </si>
  <si>
    <t>Bloc de connaissances et de compétences n°1 : "Acquérir et mobiliser des connaissances fondamentales Sciences de l’éducation"composés de l’UE 5 sur les S1 à 4</t>
  </si>
  <si>
    <t>Bloc de connaissances et de compétences n°2 : "Apprendre à connaître les milieux professionnels et élaborer un projet professionnel"composés des UE1, 2, 3, 4</t>
  </si>
  <si>
    <t>Bloc de connaissances et de compétences n°3 :  "S’initier aux méthodes de travail universitaires " composés de l’UE 6, 1</t>
  </si>
  <si>
    <t xml:space="preserve"> La note finale de l'UE est la moyenne pondérée des EC constitutifs affectés de leurs ECTS et de leurs notes seuil  s'ils existent </t>
  </si>
  <si>
    <t xml:space="preserve"> La note finale de la majeure est la moyenne pondérée des UE  la constituant, affectées de leurs ECTS et de leurs notes seuil  s'ils existent </t>
  </si>
  <si>
    <t xml:space="preserve"> La note finale de la mineure est la moyenne pondérée des UE la constituant, affectées de leurs ECTS et de leurs notes seuil  s'ils existent </t>
  </si>
  <si>
    <t xml:space="preserve"> La note finale du bloc est la moyenne pondérée des UE le constituant, affectés de leurs ECTS et de leurs notes seuil  s'ils existent </t>
  </si>
  <si>
    <t>La compensation est calculée au niveau de l'UE, de la majeure ou de la mineure sans note seuil</t>
  </si>
  <si>
    <t>Oui Non</t>
  </si>
  <si>
    <t>cf. « Compensations »</t>
  </si>
  <si>
    <t>La compensation est calculée au niveau de l'UE, de la majeure ou de la mineure avec les notes seuil indiquées dans le tableau MCC</t>
  </si>
  <si>
    <t>La compensation est calculée au niveau des blocs de Compétences et de Connaissances avec les notes seuil indiquées dans le tableau MCC</t>
  </si>
  <si>
    <t>Les UE, les majeures, et les mineures se compensent entre elles</t>
  </si>
  <si>
    <t>Les UE, les majeures, et les mineures ne se compensent pas entre elles</t>
  </si>
  <si>
    <t>Un affichage des règles du contrôle continu est obligatoire un mois au plus tard après la rentrée des étudiants</t>
  </si>
  <si>
    <t>Les semestres de chaque année de Licence ne se compensent pas</t>
  </si>
  <si>
    <t xml:space="preserve">Les EC, les UE, les majeures, les mineures, les blocs,  les semestres obtenus avec une note supérieure à 10/20 sont capitalisées </t>
  </si>
  <si>
    <t xml:space="preserve">Toutes les EC, UE, les majeures, les mineures, les blocs, obtenues par compensation sont capitalisées </t>
  </si>
  <si>
    <t>Le jury reste souverain pour attribuer la compensation si le seuil n'est pas atteint</t>
  </si>
  <si>
    <t>Règles concernant le Stage de Licence</t>
  </si>
  <si>
    <t>Le stage fait l'objet d'un rapport écrit et d'une soutenance orale</t>
  </si>
  <si>
    <t>Nombre de notes entrant dans la règle de calcul de la note finale du stage</t>
  </si>
  <si>
    <t>Règle de calcul de la note finale de stage</t>
  </si>
  <si>
    <t>Mode de calcul de la mention P, AB, B, TB de Licence</t>
  </si>
  <si>
    <t>Mention du diplôme : mention Passable : 10≤m&lt;12 ; Assez-Bien : 12≤m&lt;14 ; Bien : 14≤m&lt;16 ; Très Bien : m≥16</t>
  </si>
  <si>
    <t xml:space="preserve">Pour les étudiants ayant fait trois années à l'UCP la mention repose sur la moyenne des 6 semestres </t>
  </si>
  <si>
    <t xml:space="preserve">oui </t>
  </si>
  <si>
    <t>Pour les étudiants ayant fait les années L2 et L3 à l'UCP la mention repose sur la moyenne des deux années UCP</t>
  </si>
  <si>
    <t>Pour les étudiants ayant fait l'année L3 à l'UCP la mention repose sur la moyenne du L3 UCP</t>
  </si>
  <si>
    <t>Mode de validation du diplôme intermédiaire de DEUG</t>
  </si>
  <si>
    <t>Le diplôme intermédiaire de DEUG est délivré lorsques les années L1 et L2 sont validées</t>
  </si>
  <si>
    <t>NON</t>
  </si>
  <si>
    <t>Mode de validation de la Licence</t>
  </si>
  <si>
    <t xml:space="preserve">Les choix d'UE  sont validés par l'équipe pédagogique, le Nb d'ECTS est égal à 30 par semestre </t>
  </si>
  <si>
    <t>Les années L1, L2 et L3 sont validées</t>
  </si>
  <si>
    <t>OUI</t>
  </si>
  <si>
    <t>Règles concernant le Redoublement en Licence</t>
  </si>
  <si>
    <t>Sur les trois années nécessaires à la validation du diplôme national de licence, un redoublement est de droit</t>
  </si>
  <si>
    <t>Un redoublement est autorisé à chacune des trois années nécessaires à la validation du diplôme national de licence</t>
  </si>
  <si>
    <t>Tout redoublement supplémentaire est soumis à l'appréciation du jury, l'étudiant dépose une demande justifiée au Président du Jury</t>
  </si>
  <si>
    <t>La validation de tous les blocs est obligatoire pour passer en année supérieure</t>
  </si>
  <si>
    <t>La validation de la Majeure est obligatoire pour accéder à l'année supérieure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</si>
</sst>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font>
      <sz val="11"/>
      <color theme="1"/>
      <name val="Calibri"/>
      <family val="2"/>
      <scheme val="minor"/>
    </font>
    <font>
      <sz val="11"/>
      <color rgb="FFFFFFFF"/>
      <name val="Calibri"/>
      <family val="2"/>
      <charset val="1"/>
    </font>
    <font>
      <b/>
      <sz val="9"/>
      <color rgb="FFFFFFFF"/>
      <name val="Calibri"/>
      <family val="2"/>
      <charset val="1"/>
    </font>
    <font>
      <sz val="10"/>
      <color rgb="FFFFFFFF"/>
      <name val="Calibri"/>
      <family val="2"/>
      <charset val="1"/>
    </font>
    <font>
      <sz val="9"/>
      <color rgb="FFFFFFFF"/>
      <name val="Calibri"/>
      <family val="2"/>
      <charset val="1"/>
    </font>
    <font>
      <b/>
      <sz val="6"/>
      <color rgb="FFFFFFFF"/>
      <name val="Calibri"/>
      <family val="2"/>
      <charset val="1"/>
    </font>
    <font>
      <sz val="6"/>
      <color rgb="FFFFFFFF"/>
      <name val="Calibri"/>
      <family val="2"/>
      <charset val="1"/>
    </font>
    <font>
      <b/>
      <sz val="9"/>
      <color rgb="FF000000"/>
      <name val="Calibri"/>
      <family val="2"/>
      <charset val="1"/>
    </font>
    <font>
      <sz val="10"/>
      <name val="Arial"/>
      <family val="2"/>
      <charset val="1"/>
    </font>
    <font>
      <b/>
      <sz val="12"/>
      <color rgb="FF0000FF"/>
      <name val="Calibri"/>
      <family val="2"/>
      <charset val="1"/>
    </font>
    <font>
      <b/>
      <sz val="12"/>
      <color rgb="FF0D0D0D"/>
      <name val="Calibri"/>
      <family val="2"/>
      <charset val="1"/>
    </font>
    <font>
      <b/>
      <sz val="12"/>
      <color rgb="FFC00000"/>
      <name val="Calibri"/>
      <family val="2"/>
      <charset val="1"/>
    </font>
    <font>
      <sz val="12"/>
      <color rgb="FF0D0D0D"/>
      <name val="Calibri"/>
      <family val="2"/>
      <charset val="1"/>
    </font>
    <font>
      <sz val="9"/>
      <color rgb="FF0D0D0D"/>
      <name val="Calibri"/>
      <family val="2"/>
      <charset val="1"/>
    </font>
    <font>
      <sz val="6"/>
      <color rgb="FF0D0D0D"/>
      <name val="Calibri"/>
      <family val="2"/>
      <charset val="1"/>
    </font>
    <font>
      <sz val="10"/>
      <color rgb="FF0D0D0D"/>
      <name val="Calibri"/>
      <family val="2"/>
      <charset val="1"/>
    </font>
    <font>
      <b/>
      <sz val="9"/>
      <name val="Calibri"/>
      <family val="2"/>
      <charset val="1"/>
    </font>
    <font>
      <b/>
      <sz val="10"/>
      <name val="Calibri"/>
      <family val="2"/>
      <charset val="1"/>
    </font>
    <font>
      <sz val="12"/>
      <color rgb="FFFFFFFF"/>
      <name val="Calibri"/>
      <family val="2"/>
      <charset val="1"/>
    </font>
    <font>
      <sz val="12"/>
      <color rgb="FF000000"/>
      <name val="Calibri"/>
      <family val="2"/>
      <charset val="1"/>
    </font>
    <font>
      <b/>
      <sz val="10"/>
      <color rgb="FF0D0D0D"/>
      <name val="Calibri"/>
      <family val="2"/>
      <charset val="1"/>
    </font>
    <font>
      <b/>
      <sz val="11"/>
      <color rgb="FF0D0D0D"/>
      <name val="Calibri"/>
      <family val="2"/>
      <charset val="1"/>
    </font>
    <font>
      <b/>
      <sz val="10"/>
      <color rgb="FF0000FF"/>
      <name val="Calibri"/>
      <family val="2"/>
      <charset val="1"/>
    </font>
    <font>
      <b/>
      <sz val="12"/>
      <name val="Calibri"/>
      <family val="2"/>
      <charset val="1"/>
    </font>
    <font>
      <b/>
      <sz val="11"/>
      <name val="Calibri"/>
      <family val="2"/>
      <charset val="1"/>
    </font>
    <font>
      <sz val="9"/>
      <name val="Calibri"/>
      <family val="2"/>
      <charset val="1"/>
    </font>
    <font>
      <b/>
      <sz val="10"/>
      <color rgb="FFC00000"/>
      <name val="Calibri"/>
      <family val="2"/>
      <charset val="1"/>
    </font>
    <font>
      <sz val="10"/>
      <name val="Calibri"/>
      <family val="2"/>
      <charset val="1"/>
    </font>
    <font>
      <b/>
      <sz val="9"/>
      <color rgb="FFC00000"/>
      <name val="Calibri"/>
      <family val="2"/>
      <charset val="1"/>
    </font>
    <font>
      <sz val="11"/>
      <name val="Calibri"/>
      <family val="2"/>
      <charset val="1"/>
    </font>
    <font>
      <sz val="8"/>
      <name val="Calibri"/>
      <family val="2"/>
      <charset val="1"/>
    </font>
    <font>
      <sz val="12"/>
      <color theme="1"/>
      <name val="Calibri"/>
      <family val="2"/>
      <scheme val="minor"/>
    </font>
    <font>
      <sz val="9"/>
      <color rgb="FF000000"/>
      <name val="Calibri"/>
      <family val="2"/>
      <charset val="1"/>
    </font>
    <font>
      <b/>
      <i/>
      <sz val="11"/>
      <name val="Calibri"/>
      <family val="2"/>
      <charset val="1"/>
    </font>
    <font>
      <b/>
      <i/>
      <sz val="11"/>
      <color rgb="FF000000"/>
      <name val="Calibri"/>
      <family val="2"/>
      <charset val="1"/>
    </font>
    <font>
      <b/>
      <i/>
      <sz val="9"/>
      <color rgb="FF000000"/>
      <name val="Calibri"/>
      <family val="2"/>
      <charset val="1"/>
    </font>
    <font>
      <sz val="10"/>
      <color rgb="FF000000"/>
      <name val="Calibri"/>
      <family val="2"/>
      <charset val="1"/>
    </font>
    <font>
      <b/>
      <i/>
      <sz val="10"/>
      <name val="Calibri"/>
      <family val="2"/>
      <charset val="1"/>
    </font>
    <font>
      <b/>
      <i/>
      <sz val="10"/>
      <color rgb="FF000000"/>
      <name val="Calibri"/>
      <family val="2"/>
      <charset val="1"/>
    </font>
    <font>
      <sz val="12"/>
      <color rgb="FFFF0000"/>
      <name val="Calibri"/>
      <family val="2"/>
    </font>
    <font>
      <b/>
      <sz val="12"/>
      <color rgb="FFFF0000"/>
      <name val="Calibri"/>
      <family val="2"/>
    </font>
    <font>
      <sz val="6"/>
      <name val="Calibri"/>
      <family val="2"/>
      <charset val="1"/>
    </font>
    <font>
      <sz val="11"/>
      <color theme="1"/>
      <name val="Calibri"/>
      <family val="2"/>
    </font>
    <font>
      <sz val="8"/>
      <name val="Calibri"/>
      <family val="2"/>
    </font>
    <font>
      <b/>
      <sz val="14"/>
      <color rgb="FF000000"/>
      <name val="Calibri"/>
      <family val="2"/>
      <charset val="1"/>
    </font>
    <font>
      <b/>
      <sz val="14"/>
      <name val="Calibri"/>
      <family val="2"/>
      <charset val="1"/>
    </font>
    <font>
      <b/>
      <sz val="10"/>
      <color rgb="FF000000"/>
      <name val="Calibri"/>
      <family val="2"/>
      <charset val="1"/>
    </font>
    <font>
      <sz val="10.5"/>
      <color rgb="FF000000"/>
      <name val="Calibri"/>
      <family val="2"/>
      <charset val="1"/>
    </font>
    <font>
      <vertAlign val="superscript"/>
      <sz val="10"/>
      <color rgb="FF000000"/>
      <name val="Calibri"/>
      <family val="2"/>
      <charset val="1"/>
    </font>
    <font>
      <u/>
      <sz val="10"/>
      <color rgb="FF000000"/>
      <name val="Calibri"/>
      <family val="2"/>
      <charset val="1"/>
    </font>
    <font>
      <u/>
      <sz val="10"/>
      <name val="Calibri"/>
      <family val="2"/>
      <charset val="1"/>
    </font>
    <font>
      <sz val="10"/>
      <color theme="1"/>
      <name val="Calibri"/>
      <family val="2"/>
      <charset val="1"/>
      <scheme val="minor"/>
    </font>
    <font>
      <sz val="11"/>
      <color rgb="FF000000"/>
      <name val="Calibri"/>
      <family val="2"/>
      <charset val="1"/>
    </font>
    <font>
      <b/>
      <sz val="10"/>
      <color rgb="FF0D0D0D"/>
      <name val="Calibri"/>
      <family val="2"/>
    </font>
    <font>
      <b/>
      <sz val="10"/>
      <color rgb="FF0000FF"/>
      <name val="Calibri"/>
      <family val="2"/>
    </font>
    <font>
      <sz val="11"/>
      <name val="Calibri"/>
      <family val="2"/>
    </font>
    <font>
      <sz val="11"/>
      <color rgb="FFFF0000"/>
      <name val="Calibri"/>
      <family val="2"/>
    </font>
    <font>
      <sz val="10"/>
      <color rgb="FFFF0000"/>
      <name val="Calibri"/>
      <family val="2"/>
    </font>
    <font>
      <sz val="10"/>
      <color rgb="FFFF0000"/>
      <name val="Calibri"/>
      <family val="2"/>
      <charset val="1"/>
    </font>
    <font>
      <b/>
      <sz val="12"/>
      <color rgb="FF0000FF"/>
      <name val="Calibri"/>
    </font>
    <font>
      <b/>
      <sz val="12"/>
      <color rgb="FF0D0D0D"/>
      <name val="Calibri"/>
    </font>
    <font>
      <b/>
      <sz val="12"/>
      <color rgb="FFC00000"/>
      <name val="Calibri"/>
    </font>
  </fonts>
  <fills count="11">
    <fill>
      <patternFill patternType="none"/>
    </fill>
    <fill>
      <patternFill patternType="gray125"/>
    </fill>
    <fill>
      <patternFill patternType="solid">
        <fgColor rgb="FFFFFFFF"/>
        <bgColor rgb="FFFDEADA"/>
      </patternFill>
    </fill>
    <fill>
      <patternFill patternType="solid">
        <fgColor rgb="FFE6E0EC"/>
        <bgColor rgb="FFD9D9D9"/>
      </patternFill>
    </fill>
    <fill>
      <patternFill patternType="solid">
        <fgColor rgb="FFF79646"/>
        <bgColor rgb="FFFF8080"/>
      </patternFill>
    </fill>
    <fill>
      <patternFill patternType="solid">
        <fgColor rgb="FFD9D9D9"/>
        <bgColor rgb="FFE6E0EC"/>
      </patternFill>
    </fill>
    <fill>
      <patternFill patternType="solid">
        <fgColor rgb="FFFDEADA"/>
        <bgColor rgb="FFE6E0EC"/>
      </patternFill>
    </fill>
    <fill>
      <patternFill patternType="solid">
        <fgColor rgb="FFD9D9D9"/>
        <bgColor rgb="FF000000"/>
      </patternFill>
    </fill>
    <fill>
      <patternFill patternType="solid">
        <fgColor theme="0"/>
        <bgColor rgb="FF000000"/>
      </patternFill>
    </fill>
    <fill>
      <patternFill patternType="solid">
        <fgColor rgb="FFFF0000"/>
        <bgColor indexed="64"/>
      </patternFill>
    </fill>
    <fill>
      <patternFill patternType="solid">
        <fgColor rgb="FFFF0000"/>
        <bgColor rgb="FFD9D9D9"/>
      </patternFill>
    </fill>
  </fills>
  <borders count="30">
    <border>
      <left/>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style="hair">
        <color auto="1"/>
      </right>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4">
    <xf numFmtId="0" fontId="0" fillId="0" borderId="0"/>
    <xf numFmtId="0" fontId="8" fillId="0" borderId="0"/>
    <xf numFmtId="0" fontId="31" fillId="0" borderId="0"/>
    <xf numFmtId="0" fontId="52" fillId="0" borderId="0"/>
  </cellStyleXfs>
  <cellXfs count="179">
    <xf numFmtId="0" fontId="0" fillId="0" borderId="0" xfId="0"/>
    <xf numFmtId="0" fontId="24" fillId="5" borderId="1" xfId="0" applyFont="1" applyFill="1" applyBorder="1" applyAlignment="1">
      <alignment horizontal="center" vertical="center"/>
    </xf>
    <xf numFmtId="0" fontId="24" fillId="5" borderId="3" xfId="0" applyFont="1" applyFill="1" applyBorder="1" applyAlignment="1">
      <alignment horizontal="center" vertical="center"/>
    </xf>
    <xf numFmtId="0" fontId="24" fillId="5" borderId="4" xfId="0" applyFont="1" applyFill="1" applyBorder="1" applyAlignment="1">
      <alignment horizontal="center" vertical="center"/>
    </xf>
    <xf numFmtId="0" fontId="17" fillId="5" borderId="4" xfId="0" applyFont="1" applyFill="1" applyBorder="1" applyAlignment="1">
      <alignment horizontal="center" vertical="center"/>
    </xf>
    <xf numFmtId="0" fontId="17" fillId="5" borderId="2" xfId="0" applyFont="1" applyFill="1" applyBorder="1" applyAlignment="1">
      <alignment horizontal="center" vertical="center"/>
    </xf>
    <xf numFmtId="0" fontId="24" fillId="5" borderId="10" xfId="0" applyFont="1" applyFill="1" applyBorder="1" applyAlignment="1">
      <alignment horizontal="center" vertical="center"/>
    </xf>
    <xf numFmtId="0" fontId="24" fillId="5" borderId="11" xfId="0" applyFont="1" applyFill="1" applyBorder="1" applyAlignment="1">
      <alignment horizontal="center" vertical="center"/>
    </xf>
    <xf numFmtId="0" fontId="24" fillId="5" borderId="12" xfId="0" applyFont="1" applyFill="1" applyBorder="1" applyAlignment="1">
      <alignment horizontal="center" vertical="center"/>
    </xf>
    <xf numFmtId="0" fontId="24" fillId="5" borderId="13" xfId="0" applyFont="1" applyFill="1" applyBorder="1" applyAlignment="1">
      <alignment horizontal="center" vertical="center"/>
    </xf>
    <xf numFmtId="0" fontId="17" fillId="5" borderId="13" xfId="0" applyFont="1" applyFill="1" applyBorder="1" applyAlignment="1">
      <alignment horizontal="center" vertical="center"/>
    </xf>
    <xf numFmtId="0" fontId="17" fillId="5" borderId="14" xfId="0" applyFont="1" applyFill="1" applyBorder="1" applyAlignment="1">
      <alignment horizontal="center" vertical="center"/>
    </xf>
    <xf numFmtId="0" fontId="27" fillId="5" borderId="5" xfId="0" applyFont="1" applyFill="1" applyBorder="1" applyAlignment="1">
      <alignment horizontal="center" vertical="center"/>
    </xf>
    <xf numFmtId="0" fontId="27" fillId="5" borderId="4" xfId="0" applyFont="1" applyFill="1" applyBorder="1" applyAlignment="1">
      <alignment horizontal="center" vertical="center"/>
    </xf>
    <xf numFmtId="0" fontId="25" fillId="5" borderId="2" xfId="0" applyFont="1" applyFill="1" applyBorder="1" applyAlignment="1">
      <alignment horizontal="center" vertical="center" wrapText="1"/>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17" fillId="5" borderId="2" xfId="0" applyFont="1" applyFill="1" applyBorder="1" applyAlignment="1">
      <alignment vertical="center"/>
    </xf>
    <xf numFmtId="0" fontId="33" fillId="3" borderId="15" xfId="0" applyFont="1" applyFill="1" applyBorder="1" applyAlignment="1">
      <alignment vertical="center"/>
    </xf>
    <xf numFmtId="0" fontId="33" fillId="3" borderId="16" xfId="0" applyFont="1" applyFill="1" applyBorder="1" applyAlignment="1">
      <alignment vertical="center"/>
    </xf>
    <xf numFmtId="0" fontId="33" fillId="3" borderId="9" xfId="0" applyFont="1" applyFill="1" applyBorder="1" applyAlignment="1">
      <alignment vertical="center"/>
    </xf>
    <xf numFmtId="0" fontId="33" fillId="3" borderId="9" xfId="0" applyFont="1" applyFill="1" applyBorder="1" applyAlignment="1">
      <alignment horizontal="center" vertical="center"/>
    </xf>
    <xf numFmtId="0" fontId="33" fillId="3" borderId="9" xfId="0" applyFont="1" applyFill="1" applyBorder="1" applyAlignment="1">
      <alignment horizontal="center" vertical="center" wrapText="1"/>
    </xf>
    <xf numFmtId="0" fontId="34" fillId="3" borderId="9" xfId="0" applyFont="1" applyFill="1" applyBorder="1" applyAlignment="1">
      <alignment horizontal="center" vertical="center" wrapText="1"/>
    </xf>
    <xf numFmtId="0" fontId="29" fillId="3" borderId="9" xfId="0" applyFont="1" applyFill="1" applyBorder="1" applyAlignment="1">
      <alignment horizontal="center" vertical="center"/>
    </xf>
    <xf numFmtId="0" fontId="29" fillId="3" borderId="9" xfId="0" applyFont="1" applyFill="1" applyBorder="1" applyAlignment="1">
      <alignment horizontal="center" vertical="center" wrapText="1"/>
    </xf>
    <xf numFmtId="0" fontId="29" fillId="3" borderId="9" xfId="0" applyFont="1" applyFill="1" applyBorder="1" applyAlignment="1">
      <alignment vertical="center"/>
    </xf>
    <xf numFmtId="0" fontId="35" fillId="3" borderId="15" xfId="0" applyFont="1" applyFill="1" applyBorder="1" applyAlignment="1">
      <alignment vertical="center" wrapText="1"/>
    </xf>
    <xf numFmtId="0" fontId="35" fillId="3" borderId="16" xfId="0" applyFont="1" applyFill="1" applyBorder="1" applyAlignment="1">
      <alignment horizontal="center" vertical="center" wrapText="1"/>
    </xf>
    <xf numFmtId="0" fontId="35" fillId="3" borderId="17" xfId="0" applyFont="1" applyFill="1" applyBorder="1" applyAlignment="1">
      <alignment horizontal="center" vertical="center" wrapText="1"/>
    </xf>
    <xf numFmtId="0" fontId="29" fillId="2" borderId="18" xfId="0" applyFont="1" applyFill="1" applyBorder="1" applyAlignment="1">
      <alignment vertical="center"/>
    </xf>
    <xf numFmtId="0" fontId="29" fillId="2" borderId="19" xfId="0" applyFont="1" applyFill="1" applyBorder="1" applyAlignment="1">
      <alignment vertical="center"/>
    </xf>
    <xf numFmtId="0" fontId="29" fillId="2" borderId="9" xfId="0" applyFont="1" applyFill="1" applyBorder="1" applyAlignment="1">
      <alignment vertical="center"/>
    </xf>
    <xf numFmtId="0" fontId="29" fillId="2" borderId="9" xfId="0" applyFont="1" applyFill="1" applyBorder="1" applyAlignment="1">
      <alignment vertical="center" wrapText="1"/>
    </xf>
    <xf numFmtId="0" fontId="32" fillId="5" borderId="18" xfId="0" applyFont="1" applyFill="1" applyBorder="1" applyAlignment="1">
      <alignment vertical="center" wrapText="1"/>
    </xf>
    <xf numFmtId="0" fontId="32" fillId="6" borderId="18" xfId="0" applyFont="1" applyFill="1" applyBorder="1" applyAlignment="1">
      <alignment horizontal="center" vertical="center" wrapText="1"/>
    </xf>
    <xf numFmtId="0" fontId="32" fillId="6" borderId="19" xfId="0" applyFont="1" applyFill="1" applyBorder="1" applyAlignment="1">
      <alignment horizontal="center" vertical="center" wrapText="1"/>
    </xf>
    <xf numFmtId="0" fontId="32" fillId="6" borderId="20" xfId="0" applyFont="1" applyFill="1" applyBorder="1" applyAlignment="1">
      <alignment horizontal="center" vertical="center" wrapText="1"/>
    </xf>
    <xf numFmtId="0" fontId="37" fillId="3" borderId="15" xfId="0" applyFont="1" applyFill="1" applyBorder="1" applyAlignment="1">
      <alignment vertical="center"/>
    </xf>
    <xf numFmtId="0" fontId="37" fillId="3" borderId="9" xfId="0" applyFont="1" applyFill="1" applyBorder="1" applyAlignment="1">
      <alignment vertical="center"/>
    </xf>
    <xf numFmtId="0" fontId="37" fillId="3" borderId="9" xfId="0" applyFont="1" applyFill="1" applyBorder="1" applyAlignment="1">
      <alignment horizontal="center" vertical="center"/>
    </xf>
    <xf numFmtId="0" fontId="37" fillId="3" borderId="9" xfId="0" applyFont="1" applyFill="1" applyBorder="1" applyAlignment="1">
      <alignment horizontal="center" vertical="center" wrapText="1"/>
    </xf>
    <xf numFmtId="0" fontId="38" fillId="3" borderId="9" xfId="0" applyFont="1" applyFill="1" applyBorder="1" applyAlignment="1">
      <alignment horizontal="center" vertical="center" wrapText="1"/>
    </xf>
    <xf numFmtId="0" fontId="27" fillId="3" borderId="9" xfId="0" applyFont="1" applyFill="1" applyBorder="1" applyAlignment="1">
      <alignment horizontal="center" vertical="center"/>
    </xf>
    <xf numFmtId="0" fontId="27" fillId="3" borderId="9" xfId="0" applyFont="1" applyFill="1" applyBorder="1" applyAlignment="1">
      <alignment horizontal="center" vertical="center" wrapText="1"/>
    </xf>
    <xf numFmtId="0" fontId="27" fillId="3" borderId="9" xfId="0" applyFont="1" applyFill="1" applyBorder="1" applyAlignment="1">
      <alignment vertical="center"/>
    </xf>
    <xf numFmtId="0" fontId="38" fillId="3" borderId="15" xfId="0" applyFont="1" applyFill="1" applyBorder="1" applyAlignment="1">
      <alignment vertical="center" wrapText="1"/>
    </xf>
    <xf numFmtId="0" fontId="38" fillId="3" borderId="16" xfId="0" applyFont="1" applyFill="1" applyBorder="1" applyAlignment="1">
      <alignment horizontal="center" vertical="center" wrapText="1"/>
    </xf>
    <xf numFmtId="0" fontId="29" fillId="2" borderId="19" xfId="0" applyFont="1" applyFill="1" applyBorder="1" applyAlignment="1">
      <alignment vertical="center" wrapText="1"/>
    </xf>
    <xf numFmtId="0" fontId="1" fillId="0" borderId="0" xfId="0" applyFont="1" applyAlignment="1">
      <alignment vertical="center" wrapText="1"/>
    </xf>
    <xf numFmtId="0" fontId="2" fillId="0" borderId="0" xfId="0" applyFont="1" applyAlignment="1">
      <alignment vertical="center"/>
    </xf>
    <xf numFmtId="0" fontId="1" fillId="0" borderId="0" xfId="0" applyFont="1"/>
    <xf numFmtId="0" fontId="1" fillId="0" borderId="0" xfId="0" applyFont="1" applyAlignment="1">
      <alignment horizontal="center"/>
    </xf>
    <xf numFmtId="0" fontId="3" fillId="0" borderId="0" xfId="0" applyFont="1"/>
    <xf numFmtId="0" fontId="3" fillId="0" borderId="0" xfId="0" applyFont="1" applyAlignment="1">
      <alignment horizontal="center"/>
    </xf>
    <xf numFmtId="0" fontId="4" fillId="0" borderId="0" xfId="0" applyFont="1" applyAlignment="1">
      <alignment horizontal="center"/>
    </xf>
    <xf numFmtId="0" fontId="5" fillId="0" borderId="0" xfId="0" applyFont="1" applyAlignment="1">
      <alignment horizontal="center" vertical="center"/>
    </xf>
    <xf numFmtId="0" fontId="6" fillId="0" borderId="0" xfId="0" applyFont="1" applyAlignment="1">
      <alignment horizontal="center"/>
    </xf>
    <xf numFmtId="0" fontId="4" fillId="0" borderId="0" xfId="0" applyFont="1"/>
    <xf numFmtId="0" fontId="3" fillId="0" borderId="0" xfId="0" applyFont="1" applyAlignment="1">
      <alignment horizontal="center" vertical="center"/>
    </xf>
    <xf numFmtId="0" fontId="42" fillId="0" borderId="0" xfId="0" applyFont="1" applyAlignment="1">
      <alignment vertical="center" wrapText="1"/>
    </xf>
    <xf numFmtId="0" fontId="7" fillId="0" borderId="0" xfId="0" applyFont="1" applyAlignment="1">
      <alignment horizontal="center" vertical="center" wrapText="1"/>
    </xf>
    <xf numFmtId="0" fontId="7" fillId="2" borderId="0" xfId="0" applyFont="1" applyFill="1" applyAlignment="1">
      <alignment horizontal="center" vertical="center" wrapText="1"/>
    </xf>
    <xf numFmtId="0" fontId="1" fillId="0" borderId="0" xfId="0" applyFont="1" applyAlignment="1">
      <alignment horizontal="center" vertical="center" wrapText="1"/>
    </xf>
    <xf numFmtId="0" fontId="9" fillId="3" borderId="0" xfId="1" applyFont="1" applyFill="1" applyAlignment="1">
      <alignment vertical="center"/>
    </xf>
    <xf numFmtId="0" fontId="12" fillId="3" borderId="0" xfId="0" applyFont="1" applyFill="1" applyAlignment="1">
      <alignment horizontal="center" vertical="center"/>
    </xf>
    <xf numFmtId="0" fontId="13" fillId="3" borderId="0" xfId="0" applyFont="1" applyFill="1" applyAlignment="1">
      <alignment horizontal="center" vertical="center"/>
    </xf>
    <xf numFmtId="0" fontId="14" fillId="3" borderId="0" xfId="0" applyFont="1" applyFill="1" applyAlignment="1">
      <alignment horizontal="center" vertical="center"/>
    </xf>
    <xf numFmtId="0" fontId="15" fillId="3" borderId="0" xfId="0" applyFont="1" applyFill="1" applyAlignment="1">
      <alignment horizontal="center" vertical="center"/>
    </xf>
    <xf numFmtId="0" fontId="10" fillId="3" borderId="0" xfId="0" applyFont="1" applyFill="1" applyAlignment="1">
      <alignment horizontal="right" vertical="center"/>
    </xf>
    <xf numFmtId="0" fontId="16" fillId="0" borderId="0" xfId="0" applyFont="1" applyAlignment="1">
      <alignment horizontal="center" vertical="center"/>
    </xf>
    <xf numFmtId="0" fontId="17" fillId="4" borderId="0" xfId="0" applyFont="1" applyFill="1" applyAlignment="1">
      <alignment horizontal="left" vertical="center"/>
    </xf>
    <xf numFmtId="0" fontId="17" fillId="4" borderId="0" xfId="0" applyFont="1" applyFill="1" applyAlignment="1">
      <alignment horizontal="center" vertical="center"/>
    </xf>
    <xf numFmtId="0" fontId="17" fillId="0" borderId="0" xfId="0" applyFont="1" applyAlignment="1">
      <alignment horizontal="center" vertical="center"/>
    </xf>
    <xf numFmtId="0" fontId="18" fillId="0" borderId="0" xfId="0" applyFont="1" applyAlignment="1">
      <alignment horizontal="center"/>
    </xf>
    <xf numFmtId="0" fontId="19" fillId="0" borderId="0" xfId="0" applyFont="1"/>
    <xf numFmtId="0" fontId="20" fillId="3" borderId="0" xfId="0" applyFont="1" applyFill="1" applyAlignment="1">
      <alignment horizontal="right" vertical="center"/>
    </xf>
    <xf numFmtId="0" fontId="21" fillId="4" borderId="0" xfId="0" applyFont="1" applyFill="1" applyAlignment="1">
      <alignment horizontal="left" vertical="center"/>
    </xf>
    <xf numFmtId="0" fontId="16" fillId="4" borderId="0" xfId="0" applyFont="1" applyFill="1" applyAlignment="1">
      <alignment horizontal="center" vertical="center"/>
    </xf>
    <xf numFmtId="0" fontId="42" fillId="0" borderId="0" xfId="0" applyFont="1"/>
    <xf numFmtId="0" fontId="20" fillId="3" borderId="0" xfId="1" applyFont="1" applyFill="1" applyAlignment="1">
      <alignment vertical="center"/>
    </xf>
    <xf numFmtId="0" fontId="20" fillId="3" borderId="0" xfId="0" applyFont="1" applyFill="1" applyAlignment="1">
      <alignment horizontal="center" vertical="center"/>
    </xf>
    <xf numFmtId="0" fontId="25" fillId="6" borderId="0" xfId="0" applyFont="1" applyFill="1" applyAlignment="1">
      <alignment horizontal="center" vertical="center"/>
    </xf>
    <xf numFmtId="0" fontId="27" fillId="0" borderId="9" xfId="0" applyFont="1" applyBorder="1" applyAlignment="1">
      <alignment vertical="center" wrapText="1"/>
    </xf>
    <xf numFmtId="0" fontId="24" fillId="5" borderId="0" xfId="0" applyFont="1" applyFill="1" applyAlignment="1">
      <alignment horizontal="center" vertical="center"/>
    </xf>
    <xf numFmtId="0" fontId="28" fillId="6" borderId="0" xfId="0" applyFont="1" applyFill="1" applyAlignment="1">
      <alignment horizontal="center" vertical="center"/>
    </xf>
    <xf numFmtId="0" fontId="7" fillId="6" borderId="0" xfId="0" applyFont="1" applyFill="1" applyAlignment="1">
      <alignment horizontal="center"/>
    </xf>
    <xf numFmtId="0" fontId="29" fillId="0" borderId="6" xfId="0" applyFont="1" applyBorder="1" applyAlignment="1">
      <alignment horizontal="left" vertical="center"/>
    </xf>
    <xf numFmtId="0" fontId="30" fillId="0" borderId="7" xfId="0" applyFont="1" applyBorder="1" applyAlignment="1">
      <alignment horizontal="left" vertical="center"/>
    </xf>
    <xf numFmtId="0" fontId="30" fillId="0" borderId="8" xfId="0" applyFont="1" applyBorder="1" applyAlignment="1">
      <alignment horizontal="left" vertical="center"/>
    </xf>
    <xf numFmtId="0" fontId="30" fillId="0" borderId="9" xfId="0" applyFont="1" applyBorder="1" applyAlignment="1">
      <alignment horizontal="center" vertical="center" wrapText="1"/>
    </xf>
    <xf numFmtId="0" fontId="30" fillId="0" borderId="9" xfId="0" applyFont="1" applyBorder="1" applyAlignment="1">
      <alignment horizontal="center" vertical="center" wrapText="1" shrinkToFit="1"/>
    </xf>
    <xf numFmtId="0" fontId="25" fillId="0" borderId="9" xfId="0" applyFont="1" applyBorder="1" applyAlignment="1">
      <alignment horizontal="center" vertical="center"/>
    </xf>
    <xf numFmtId="0" fontId="25" fillId="7" borderId="9" xfId="0" applyFont="1" applyFill="1" applyBorder="1" applyAlignment="1">
      <alignment horizontal="center" vertical="center" wrapText="1"/>
    </xf>
    <xf numFmtId="0" fontId="43" fillId="0" borderId="9" xfId="2" applyFont="1" applyBorder="1" applyAlignment="1">
      <alignment horizontal="center" vertical="center" wrapText="1" shrinkToFit="1"/>
    </xf>
    <xf numFmtId="0" fontId="30" fillId="0" borderId="1" xfId="0" applyFont="1" applyBorder="1" applyAlignment="1">
      <alignment horizontal="center" vertical="center" wrapText="1"/>
    </xf>
    <xf numFmtId="0" fontId="26" fillId="2" borderId="0" xfId="0" applyFont="1" applyFill="1" applyAlignment="1">
      <alignment horizontal="center" vertical="center"/>
    </xf>
    <xf numFmtId="0" fontId="32" fillId="0" borderId="0" xfId="0" applyFont="1"/>
    <xf numFmtId="0" fontId="25" fillId="0" borderId="0" xfId="0" applyFont="1" applyAlignment="1">
      <alignment vertical="center"/>
    </xf>
    <xf numFmtId="0" fontId="17" fillId="2" borderId="0" xfId="0" applyFont="1" applyFill="1" applyAlignment="1">
      <alignment horizontal="center" vertical="center"/>
    </xf>
    <xf numFmtId="0" fontId="25" fillId="0" borderId="9" xfId="0" applyFont="1" applyBorder="1" applyAlignment="1">
      <alignment vertical="center"/>
    </xf>
    <xf numFmtId="0" fontId="29" fillId="0" borderId="9" xfId="0" applyFont="1" applyBorder="1" applyAlignment="1">
      <alignment horizontal="center" vertical="center" wrapText="1"/>
    </xf>
    <xf numFmtId="0" fontId="42" fillId="0" borderId="9" xfId="0" applyFont="1" applyBorder="1" applyAlignment="1">
      <alignment horizontal="center" vertical="center" wrapText="1"/>
    </xf>
    <xf numFmtId="0" fontId="42" fillId="7" borderId="9" xfId="0" applyFont="1" applyFill="1" applyBorder="1" applyAlignment="1">
      <alignment horizontal="center" vertical="center" wrapText="1"/>
    </xf>
    <xf numFmtId="0" fontId="36" fillId="0" borderId="9" xfId="0" applyFont="1" applyBorder="1" applyAlignment="1">
      <alignment horizontal="center" vertical="center" wrapText="1"/>
    </xf>
    <xf numFmtId="9" fontId="27" fillId="0" borderId="9" xfId="0" applyNumberFormat="1" applyFont="1" applyBorder="1" applyAlignment="1">
      <alignment horizontal="center" vertical="center"/>
    </xf>
    <xf numFmtId="0" fontId="27" fillId="0" borderId="9" xfId="0" applyFont="1" applyBorder="1" applyAlignment="1">
      <alignment horizontal="center" vertical="center"/>
    </xf>
    <xf numFmtId="11" fontId="27" fillId="0" borderId="9" xfId="0" applyNumberFormat="1" applyFont="1" applyBorder="1" applyAlignment="1">
      <alignment horizontal="center" vertical="center" wrapText="1"/>
    </xf>
    <xf numFmtId="0" fontId="27" fillId="0" borderId="9" xfId="0" applyFont="1" applyBorder="1" applyAlignment="1">
      <alignment vertical="center"/>
    </xf>
    <xf numFmtId="0" fontId="16" fillId="2" borderId="0" xfId="0" applyFont="1" applyFill="1" applyAlignment="1">
      <alignment horizontal="left" vertical="center"/>
    </xf>
    <xf numFmtId="0" fontId="25" fillId="0" borderId="9" xfId="0" applyFont="1" applyBorder="1" applyAlignment="1">
      <alignment vertical="center" wrapText="1"/>
    </xf>
    <xf numFmtId="0" fontId="32" fillId="0" borderId="9" xfId="0" applyFont="1" applyBorder="1" applyAlignment="1">
      <alignment horizontal="left" vertical="center"/>
    </xf>
    <xf numFmtId="0" fontId="16" fillId="2" borderId="0" xfId="0" applyFont="1" applyFill="1" applyAlignment="1">
      <alignment horizontal="center" vertical="center"/>
    </xf>
    <xf numFmtId="0" fontId="27" fillId="0" borderId="9" xfId="0" applyFont="1" applyBorder="1" applyAlignment="1">
      <alignment horizontal="center" vertical="center" wrapText="1"/>
    </xf>
    <xf numFmtId="0" fontId="39" fillId="0" borderId="0" xfId="0" applyFont="1" applyAlignment="1">
      <alignment vertical="center" wrapText="1"/>
    </xf>
    <xf numFmtId="0" fontId="40" fillId="0" borderId="0" xfId="0" applyFont="1" applyAlignment="1">
      <alignment vertical="center"/>
    </xf>
    <xf numFmtId="0" fontId="40" fillId="0" borderId="0" xfId="0" applyFont="1" applyAlignment="1">
      <alignment horizontal="right" vertical="center"/>
    </xf>
    <xf numFmtId="0" fontId="40" fillId="0" borderId="0" xfId="0" applyFont="1" applyAlignment="1">
      <alignment horizontal="center" vertical="center"/>
    </xf>
    <xf numFmtId="0" fontId="40" fillId="0" borderId="0" xfId="0" applyFont="1" applyAlignment="1">
      <alignment horizontal="center" vertical="center" wrapText="1"/>
    </xf>
    <xf numFmtId="0" fontId="39" fillId="0" borderId="0" xfId="0" applyFont="1" applyAlignment="1">
      <alignment horizontal="center" vertical="center"/>
    </xf>
    <xf numFmtId="0" fontId="39" fillId="0" borderId="0" xfId="0" applyFont="1" applyAlignment="1">
      <alignment vertical="center"/>
    </xf>
    <xf numFmtId="0" fontId="40" fillId="2" borderId="0" xfId="0" applyFont="1" applyFill="1" applyAlignment="1">
      <alignment horizontal="center" vertical="center"/>
    </xf>
    <xf numFmtId="0" fontId="39" fillId="0" borderId="0" xfId="0" applyFont="1" applyAlignment="1">
      <alignment horizontal="center"/>
    </xf>
    <xf numFmtId="0" fontId="25" fillId="0" borderId="0" xfId="0" applyFont="1" applyAlignment="1">
      <alignment horizontal="center" vertical="center"/>
    </xf>
    <xf numFmtId="0" fontId="41" fillId="0" borderId="0" xfId="0" applyFont="1" applyAlignment="1">
      <alignment horizontal="center" vertical="center"/>
    </xf>
    <xf numFmtId="0" fontId="25" fillId="0" borderId="0" xfId="0" applyFont="1" applyAlignment="1">
      <alignment vertical="center" wrapText="1"/>
    </xf>
    <xf numFmtId="0" fontId="7" fillId="0" borderId="0" xfId="0" applyFont="1" applyAlignment="1">
      <alignment horizontal="center"/>
    </xf>
    <xf numFmtId="0" fontId="7" fillId="2" borderId="0" xfId="0" applyFont="1" applyFill="1" applyAlignment="1">
      <alignment horizontal="center"/>
    </xf>
    <xf numFmtId="0" fontId="37" fillId="3" borderId="0" xfId="2" applyFont="1" applyFill="1" applyAlignment="1">
      <alignment horizontal="right" vertical="center" wrapText="1"/>
    </xf>
    <xf numFmtId="0" fontId="29" fillId="3" borderId="0" xfId="2" applyFont="1" applyFill="1" applyAlignment="1">
      <alignment horizontal="left" vertical="center" wrapText="1"/>
    </xf>
    <xf numFmtId="0" fontId="46" fillId="0" borderId="21" xfId="2" applyFont="1" applyBorder="1" applyAlignment="1">
      <alignment horizontal="right" vertical="center" wrapText="1"/>
    </xf>
    <xf numFmtId="0" fontId="36" fillId="0" borderId="22" xfId="2" applyFont="1" applyBorder="1" applyAlignment="1">
      <alignment horizontal="left" vertical="center" wrapText="1"/>
    </xf>
    <xf numFmtId="0" fontId="47" fillId="0" borderId="23" xfId="2" applyFont="1" applyBorder="1" applyAlignment="1">
      <alignment horizontal="left" vertical="center" wrapText="1"/>
    </xf>
    <xf numFmtId="0" fontId="36" fillId="0" borderId="24" xfId="2" applyFont="1" applyBorder="1" applyAlignment="1">
      <alignment horizontal="right" vertical="center" wrapText="1"/>
    </xf>
    <xf numFmtId="0" fontId="27" fillId="0" borderId="0" xfId="2" applyFont="1" applyAlignment="1">
      <alignment horizontal="center" vertical="center" wrapText="1"/>
    </xf>
    <xf numFmtId="0" fontId="47" fillId="0" borderId="25" xfId="2" applyFont="1" applyBorder="1" applyAlignment="1">
      <alignment horizontal="left" vertical="center" wrapText="1"/>
    </xf>
    <xf numFmtId="0" fontId="36" fillId="0" borderId="26" xfId="2" applyFont="1" applyBorder="1" applyAlignment="1">
      <alignment horizontal="right" vertical="center" wrapText="1"/>
    </xf>
    <xf numFmtId="0" fontId="27" fillId="0" borderId="16" xfId="2" applyFont="1" applyBorder="1" applyAlignment="1">
      <alignment horizontal="center" vertical="center" wrapText="1"/>
    </xf>
    <xf numFmtId="0" fontId="47" fillId="0" borderId="27" xfId="2" applyFont="1" applyBorder="1" applyAlignment="1">
      <alignment horizontal="left" vertical="center" wrapText="1"/>
    </xf>
    <xf numFmtId="0" fontId="46" fillId="0" borderId="28" xfId="2" applyFont="1" applyBorder="1" applyAlignment="1">
      <alignment horizontal="right" vertical="center" wrapText="1"/>
    </xf>
    <xf numFmtId="0" fontId="27" fillId="0" borderId="19" xfId="2" applyFont="1" applyBorder="1" applyAlignment="1">
      <alignment horizontal="center" vertical="center" wrapText="1"/>
    </xf>
    <xf numFmtId="0" fontId="47" fillId="0" borderId="29" xfId="2" applyFont="1" applyBorder="1" applyAlignment="1">
      <alignment horizontal="left" vertical="center" wrapText="1"/>
    </xf>
    <xf numFmtId="0" fontId="36" fillId="0" borderId="28" xfId="2" applyFont="1" applyBorder="1" applyAlignment="1">
      <alignment horizontal="right" vertical="center" wrapText="1"/>
    </xf>
    <xf numFmtId="0" fontId="31" fillId="0" borderId="0" xfId="2"/>
    <xf numFmtId="0" fontId="37" fillId="3" borderId="0" xfId="2" applyFont="1" applyFill="1" applyAlignment="1">
      <alignment horizontal="left" vertical="center" wrapText="1"/>
    </xf>
    <xf numFmtId="0" fontId="37" fillId="0" borderId="0" xfId="2" applyFont="1" applyAlignment="1">
      <alignment horizontal="right" vertical="center" wrapText="1"/>
    </xf>
    <xf numFmtId="0" fontId="29" fillId="0" borderId="0" xfId="2" applyFont="1" applyAlignment="1">
      <alignment horizontal="left" vertical="center" wrapText="1"/>
    </xf>
    <xf numFmtId="0" fontId="36" fillId="0" borderId="19" xfId="2" applyFont="1" applyBorder="1" applyAlignment="1">
      <alignment horizontal="right" vertical="center" wrapText="1"/>
    </xf>
    <xf numFmtId="0" fontId="51" fillId="0" borderId="0" xfId="2" applyFont="1" applyAlignment="1">
      <alignment horizontal="right" vertical="center" wrapText="1"/>
    </xf>
    <xf numFmtId="0" fontId="52" fillId="0" borderId="0" xfId="3"/>
    <xf numFmtId="0" fontId="36" fillId="0" borderId="19" xfId="2" applyFont="1" applyBorder="1" applyAlignment="1">
      <alignment horizontal="left" vertical="center" wrapText="1"/>
    </xf>
    <xf numFmtId="0" fontId="36" fillId="0" borderId="19" xfId="2" applyFont="1" applyBorder="1" applyAlignment="1">
      <alignment horizontal="center" vertical="center" wrapText="1"/>
    </xf>
    <xf numFmtId="0" fontId="42" fillId="8" borderId="9" xfId="0" applyFont="1" applyFill="1" applyBorder="1" applyAlignment="1">
      <alignment horizontal="center" vertical="center" wrapText="1"/>
    </xf>
    <xf numFmtId="0" fontId="53" fillId="3" borderId="0" xfId="1" applyFont="1" applyFill="1" applyAlignment="1">
      <alignment vertical="center"/>
    </xf>
    <xf numFmtId="0" fontId="55" fillId="0" borderId="9" xfId="0" applyFont="1" applyBorder="1" applyAlignment="1">
      <alignment horizontal="center" vertical="center" wrapText="1"/>
    </xf>
    <xf numFmtId="0" fontId="55" fillId="7" borderId="9" xfId="0" applyFont="1" applyFill="1" applyBorder="1" applyAlignment="1">
      <alignment horizontal="center" vertical="center" wrapText="1"/>
    </xf>
    <xf numFmtId="0" fontId="56" fillId="7" borderId="9" xfId="0" applyFont="1" applyFill="1" applyBorder="1" applyAlignment="1">
      <alignment horizontal="center" vertical="center" wrapText="1"/>
    </xf>
    <xf numFmtId="0" fontId="56" fillId="0" borderId="9" xfId="0" applyFont="1" applyBorder="1" applyAlignment="1">
      <alignment horizontal="center" vertical="center" wrapText="1"/>
    </xf>
    <xf numFmtId="0" fontId="57" fillId="0" borderId="9" xfId="0" applyFont="1" applyBorder="1" applyAlignment="1">
      <alignment horizontal="center" vertical="center" wrapText="1"/>
    </xf>
    <xf numFmtId="0" fontId="58" fillId="0" borderId="9" xfId="0" applyFont="1" applyBorder="1" applyAlignment="1">
      <alignment horizontal="center" vertical="center" wrapText="1"/>
    </xf>
    <xf numFmtId="0" fontId="58" fillId="0" borderId="19" xfId="2" applyFont="1" applyBorder="1" applyAlignment="1">
      <alignment horizontal="center" vertical="center" wrapText="1"/>
    </xf>
    <xf numFmtId="0" fontId="55" fillId="9" borderId="9" xfId="0" applyFont="1" applyFill="1" applyBorder="1" applyAlignment="1">
      <alignment horizontal="center" vertical="center" wrapText="1"/>
    </xf>
    <xf numFmtId="0" fontId="33" fillId="10" borderId="9" xfId="0" applyFont="1" applyFill="1" applyBorder="1" applyAlignment="1">
      <alignment horizontal="center" vertical="center"/>
    </xf>
    <xf numFmtId="0" fontId="42" fillId="9" borderId="9" xfId="0" applyFont="1" applyFill="1" applyBorder="1" applyAlignment="1">
      <alignment horizontal="center" vertical="center" wrapText="1"/>
    </xf>
    <xf numFmtId="2" fontId="42" fillId="9" borderId="9" xfId="0" applyNumberFormat="1" applyFont="1" applyFill="1" applyBorder="1" applyAlignment="1">
      <alignment horizontal="center" vertical="center" wrapText="1"/>
    </xf>
    <xf numFmtId="0" fontId="37" fillId="10" borderId="9" xfId="0" applyFont="1" applyFill="1" applyBorder="1" applyAlignment="1">
      <alignment horizontal="center" vertical="center"/>
    </xf>
    <xf numFmtId="0" fontId="16" fillId="2" borderId="0" xfId="0" applyFont="1" applyFill="1" applyAlignment="1">
      <alignment horizontal="center" vertical="center" wrapText="1"/>
    </xf>
    <xf numFmtId="0" fontId="17" fillId="0" borderId="1" xfId="0" applyFont="1" applyBorder="1" applyAlignment="1">
      <alignment horizontal="center" vertical="center"/>
    </xf>
    <xf numFmtId="0" fontId="23" fillId="0" borderId="1" xfId="0" applyFont="1" applyBorder="1" applyAlignment="1">
      <alignment horizontal="center" vertical="center"/>
    </xf>
    <xf numFmtId="0" fontId="24" fillId="5" borderId="2" xfId="0" applyFont="1" applyFill="1" applyBorder="1" applyAlignment="1">
      <alignment horizontal="center" vertical="center"/>
    </xf>
    <xf numFmtId="0" fontId="17" fillId="0" borderId="5" xfId="0" applyFont="1" applyBorder="1" applyAlignment="1">
      <alignment horizontal="center" vertical="center"/>
    </xf>
    <xf numFmtId="0" fontId="25" fillId="0" borderId="6" xfId="0" applyFont="1" applyBorder="1" applyAlignment="1">
      <alignment horizontal="center" vertical="center" wrapText="1" shrinkToFit="1"/>
    </xf>
    <xf numFmtId="0" fontId="25" fillId="0" borderId="7" xfId="0" applyFont="1" applyBorder="1" applyAlignment="1">
      <alignment horizontal="center" vertical="center" wrapText="1" shrinkToFit="1"/>
    </xf>
    <xf numFmtId="0" fontId="25" fillId="0" borderId="8" xfId="0" applyFont="1" applyBorder="1" applyAlignment="1">
      <alignment horizontal="center" vertical="center" wrapText="1" shrinkToFit="1"/>
    </xf>
    <xf numFmtId="0" fontId="27" fillId="0" borderId="8" xfId="0" applyFont="1" applyBorder="1" applyAlignment="1">
      <alignment horizontal="center" vertical="center"/>
    </xf>
    <xf numFmtId="0" fontId="27" fillId="0" borderId="9" xfId="0" applyFont="1" applyBorder="1" applyAlignment="1">
      <alignment horizontal="center" vertical="center"/>
    </xf>
    <xf numFmtId="0" fontId="44" fillId="3" borderId="0" xfId="2" applyFont="1" applyFill="1" applyAlignment="1">
      <alignment horizontal="center" vertical="center" wrapText="1"/>
    </xf>
    <xf numFmtId="0" fontId="45" fillId="3" borderId="0" xfId="2" applyFont="1" applyFill="1" applyAlignment="1">
      <alignment horizontal="center" vertical="center" wrapText="1"/>
    </xf>
    <xf numFmtId="0" fontId="59" fillId="3" borderId="0" xfId="1" applyFont="1" applyFill="1" applyAlignment="1">
      <alignment vertical="center"/>
    </xf>
  </cellXfs>
  <cellStyles count="4">
    <cellStyle name="Excel Built-in Explanatory Text" xfId="1" xr:uid="{00000000-0005-0000-0000-000000000000}"/>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26"/>
  <sheetViews>
    <sheetView zoomScale="80" zoomScaleNormal="80" workbookViewId="0">
      <selection activeCell="N19" sqref="N19:N22"/>
    </sheetView>
  </sheetViews>
  <sheetFormatPr defaultColWidth="11.42578125" defaultRowHeight="14.45" outlineLevelCol="1"/>
  <cols>
    <col min="1" max="1" width="2.140625" style="79" customWidth="1"/>
    <col min="2" max="3" width="1.85546875" style="98" customWidth="1"/>
    <col min="4" max="4" width="4" style="98" customWidth="1"/>
    <col min="5" max="5" width="42.85546875" style="98" customWidth="1"/>
    <col min="6" max="6" width="12.85546875" style="123" customWidth="1"/>
    <col min="7" max="7" width="13.5703125" style="123" customWidth="1"/>
    <col min="8" max="12" width="6.7109375" style="123" customWidth="1"/>
    <col min="13" max="13" width="4.5703125" style="123" customWidth="1" outlineLevel="1"/>
    <col min="14" max="15" width="4.42578125" style="123" customWidth="1" outlineLevel="1"/>
    <col min="16" max="17" width="7.5703125" style="123" customWidth="1" outlineLevel="1"/>
    <col min="18" max="18" width="12.5703125" style="123" customWidth="1" outlineLevel="1"/>
    <col min="19" max="19" width="7.85546875" style="124" customWidth="1" outlineLevel="1"/>
    <col min="20" max="20" width="7.5703125" style="124" customWidth="1" outlineLevel="1"/>
    <col min="21" max="21" width="13.5703125" style="123" customWidth="1" outlineLevel="1"/>
    <col min="22" max="22" width="9.42578125" style="125" customWidth="1" outlineLevel="1"/>
    <col min="23" max="23" width="0.85546875" style="125" customWidth="1"/>
    <col min="24" max="24" width="5" style="123" customWidth="1" outlineLevel="1"/>
    <col min="25" max="28" width="3.85546875" style="123" customWidth="1" outlineLevel="1"/>
    <col min="29" max="32" width="4.85546875" style="123" customWidth="1" outlineLevel="1"/>
    <col min="33" max="33" width="0.85546875" style="79" customWidth="1" outlineLevel="1"/>
    <col min="34" max="36" width="5.42578125" style="126" customWidth="1" outlineLevel="1"/>
    <col min="37" max="37" width="1.42578125" style="127" customWidth="1" outlineLevel="1"/>
    <col min="38" max="38" width="4" style="52" customWidth="1" outlineLevel="1"/>
    <col min="39" max="39" width="2.5703125" style="79" customWidth="1" outlineLevel="1"/>
    <col min="40" max="16384" width="11.42578125" style="79"/>
  </cols>
  <sheetData>
    <row r="1" spans="1:39" s="60" customFormat="1">
      <c r="A1" s="49" t="s">
        <v>0</v>
      </c>
      <c r="B1" s="50" t="s">
        <v>0</v>
      </c>
      <c r="C1" s="50"/>
      <c r="D1" s="50"/>
      <c r="E1" s="50"/>
      <c r="F1" s="51" t="s">
        <v>0</v>
      </c>
      <c r="G1" s="52"/>
      <c r="H1" s="53" t="s">
        <v>0</v>
      </c>
      <c r="I1" s="54" t="s">
        <v>0</v>
      </c>
      <c r="J1" s="54" t="s">
        <v>0</v>
      </c>
      <c r="K1" s="54" t="s">
        <v>0</v>
      </c>
      <c r="L1" s="54" t="s">
        <v>0</v>
      </c>
      <c r="M1" s="54"/>
      <c r="N1" s="54"/>
      <c r="O1" s="54" t="s">
        <v>0</v>
      </c>
      <c r="P1" s="54" t="s">
        <v>0</v>
      </c>
      <c r="Q1" s="54" t="s">
        <v>0</v>
      </c>
      <c r="R1" s="55" t="s">
        <v>0</v>
      </c>
      <c r="S1" s="56" t="s">
        <v>0</v>
      </c>
      <c r="T1" s="57" t="s">
        <v>0</v>
      </c>
      <c r="U1" s="52" t="s">
        <v>0</v>
      </c>
      <c r="V1" s="51" t="s">
        <v>0</v>
      </c>
      <c r="W1" s="51"/>
      <c r="X1" s="58" t="s">
        <v>0</v>
      </c>
      <c r="Y1" s="59" t="s">
        <v>0</v>
      </c>
      <c r="Z1" s="59"/>
      <c r="AA1" s="59" t="s">
        <v>0</v>
      </c>
      <c r="AB1" s="59" t="s">
        <v>0</v>
      </c>
      <c r="AC1" s="54" t="s">
        <v>0</v>
      </c>
      <c r="AD1" s="54" t="s">
        <v>0</v>
      </c>
      <c r="AE1" s="54" t="s">
        <v>0</v>
      </c>
      <c r="AF1" s="54" t="s">
        <v>0</v>
      </c>
      <c r="AH1" s="61"/>
      <c r="AI1" s="61"/>
      <c r="AJ1" s="61"/>
      <c r="AK1" s="62"/>
      <c r="AL1" s="63" t="s">
        <v>0</v>
      </c>
      <c r="AM1" s="49"/>
    </row>
    <row r="2" spans="1:39" s="75" customFormat="1" ht="15.6">
      <c r="A2" s="49" t="s">
        <v>0</v>
      </c>
      <c r="B2" s="64" t="s">
        <v>1</v>
      </c>
      <c r="C2" s="64"/>
      <c r="D2" s="64"/>
      <c r="E2" s="64"/>
      <c r="F2" s="65"/>
      <c r="G2" s="65"/>
      <c r="H2" s="65"/>
      <c r="I2" s="65"/>
      <c r="J2" s="65"/>
      <c r="K2" s="65"/>
      <c r="L2" s="65"/>
      <c r="M2" s="65"/>
      <c r="N2" s="65"/>
      <c r="O2" s="65"/>
      <c r="P2" s="65"/>
      <c r="Q2" s="65"/>
      <c r="R2" s="66"/>
      <c r="S2" s="67"/>
      <c r="T2" s="67"/>
      <c r="U2" s="68"/>
      <c r="V2" s="69" t="s">
        <v>2</v>
      </c>
      <c r="W2" s="69"/>
      <c r="X2" s="66"/>
      <c r="Y2" s="65"/>
      <c r="Z2" s="65"/>
      <c r="AA2" s="65"/>
      <c r="AB2" s="65"/>
      <c r="AC2" s="65"/>
      <c r="AD2" s="65"/>
      <c r="AE2" s="65"/>
      <c r="AF2" s="65"/>
      <c r="AG2" s="70"/>
      <c r="AH2" s="71" t="s">
        <v>3</v>
      </c>
      <c r="AI2" s="72"/>
      <c r="AJ2" s="72"/>
      <c r="AK2" s="73"/>
      <c r="AL2" s="74" t="s">
        <v>0</v>
      </c>
      <c r="AM2" s="60"/>
    </row>
    <row r="3" spans="1:39" ht="15.6">
      <c r="A3" s="49" t="s">
        <v>0</v>
      </c>
      <c r="B3" s="64" t="s">
        <v>4</v>
      </c>
      <c r="C3" s="64"/>
      <c r="D3" s="64"/>
      <c r="E3" s="64"/>
      <c r="F3" s="68"/>
      <c r="G3" s="68"/>
      <c r="H3" s="66"/>
      <c r="I3" s="66"/>
      <c r="J3" s="66"/>
      <c r="K3" s="66"/>
      <c r="L3" s="66"/>
      <c r="M3" s="66"/>
      <c r="N3" s="66"/>
      <c r="O3" s="66"/>
      <c r="P3" s="66"/>
      <c r="Q3" s="66"/>
      <c r="R3" s="66"/>
      <c r="S3" s="67"/>
      <c r="T3" s="67"/>
      <c r="U3" s="66"/>
      <c r="V3" s="76" t="s">
        <v>5</v>
      </c>
      <c r="W3" s="69"/>
      <c r="X3" s="66"/>
      <c r="Y3" s="66"/>
      <c r="Z3" s="66"/>
      <c r="AA3" s="66"/>
      <c r="AB3" s="66"/>
      <c r="AC3" s="66"/>
      <c r="AD3" s="66"/>
      <c r="AE3" s="66"/>
      <c r="AF3" s="66"/>
      <c r="AG3" s="70"/>
      <c r="AH3" s="77"/>
      <c r="AI3" s="78"/>
      <c r="AJ3" s="78"/>
      <c r="AK3" s="70"/>
      <c r="AL3" s="74" t="s">
        <v>0</v>
      </c>
      <c r="AM3" s="60"/>
    </row>
    <row r="4" spans="1:39" ht="15.6">
      <c r="A4" s="49" t="s">
        <v>0</v>
      </c>
      <c r="B4" s="153" t="s">
        <v>6</v>
      </c>
      <c r="C4" s="80"/>
      <c r="D4" s="80"/>
      <c r="E4" s="80"/>
      <c r="F4" s="76"/>
      <c r="G4" s="81"/>
      <c r="H4" s="167" t="s">
        <v>7</v>
      </c>
      <c r="I4" s="167"/>
      <c r="J4" s="167"/>
      <c r="K4" s="167"/>
      <c r="L4" s="167"/>
      <c r="M4" s="168" t="s">
        <v>8</v>
      </c>
      <c r="N4" s="168"/>
      <c r="O4" s="168"/>
      <c r="P4" s="168"/>
      <c r="Q4" s="168"/>
      <c r="R4" s="168"/>
      <c r="S4" s="168"/>
      <c r="T4" s="168"/>
      <c r="U4" s="168"/>
      <c r="V4" s="168"/>
      <c r="W4" s="69"/>
      <c r="X4" s="1" t="s">
        <v>9</v>
      </c>
      <c r="Y4" s="169" t="s">
        <v>10</v>
      </c>
      <c r="Z4" s="169"/>
      <c r="AA4" s="169"/>
      <c r="AB4" s="169"/>
      <c r="AC4" s="2"/>
      <c r="AD4" s="3" t="s">
        <v>11</v>
      </c>
      <c r="AE4" s="4"/>
      <c r="AF4" s="5"/>
      <c r="AG4" s="70"/>
      <c r="AH4" s="82" t="s">
        <v>12</v>
      </c>
      <c r="AI4" s="82" t="s">
        <v>13</v>
      </c>
      <c r="AJ4" s="82" t="s">
        <v>14</v>
      </c>
      <c r="AK4" s="73"/>
      <c r="AL4" s="74" t="s">
        <v>0</v>
      </c>
      <c r="AM4" s="60"/>
    </row>
    <row r="5" spans="1:39" ht="21" customHeight="1">
      <c r="A5" s="49" t="s">
        <v>15</v>
      </c>
      <c r="B5" s="80" t="s">
        <v>16</v>
      </c>
      <c r="C5" s="80"/>
      <c r="D5" s="80"/>
      <c r="E5" s="80"/>
      <c r="F5" s="76"/>
      <c r="G5" s="81"/>
      <c r="H5" s="170" t="s">
        <v>17</v>
      </c>
      <c r="I5" s="170"/>
      <c r="J5" s="170"/>
      <c r="K5" s="170"/>
      <c r="L5" s="170"/>
      <c r="M5" s="171" t="s">
        <v>18</v>
      </c>
      <c r="N5" s="172"/>
      <c r="O5" s="173"/>
      <c r="P5" s="174" t="s">
        <v>19</v>
      </c>
      <c r="Q5" s="174"/>
      <c r="R5" s="174"/>
      <c r="S5" s="175" t="s">
        <v>20</v>
      </c>
      <c r="T5" s="175"/>
      <c r="U5" s="175"/>
      <c r="V5" s="83"/>
      <c r="W5" s="69"/>
      <c r="X5" s="6"/>
      <c r="Y5" s="84"/>
      <c r="Z5" s="84"/>
      <c r="AA5" s="84"/>
      <c r="AB5" s="7"/>
      <c r="AC5" s="8"/>
      <c r="AD5" s="9"/>
      <c r="AE5" s="10"/>
      <c r="AF5" s="11"/>
      <c r="AG5" s="70"/>
      <c r="AH5" s="85"/>
      <c r="AI5" s="85"/>
      <c r="AJ5" s="86"/>
      <c r="AK5" s="70"/>
      <c r="AL5" s="74" t="s">
        <v>0</v>
      </c>
      <c r="AM5" s="60"/>
    </row>
    <row r="6" spans="1:39" s="97" customFormat="1" ht="22.5" customHeight="1">
      <c r="A6" s="49" t="s">
        <v>0</v>
      </c>
      <c r="B6" s="87" t="s">
        <v>21</v>
      </c>
      <c r="C6" s="88"/>
      <c r="D6" s="88"/>
      <c r="E6" s="89"/>
      <c r="F6" s="90" t="s">
        <v>22</v>
      </c>
      <c r="G6" s="90" t="s">
        <v>23</v>
      </c>
      <c r="H6" s="91" t="s">
        <v>24</v>
      </c>
      <c r="I6" s="92" t="s">
        <v>25</v>
      </c>
      <c r="J6" s="92" t="s">
        <v>26</v>
      </c>
      <c r="K6" s="92" t="s">
        <v>27</v>
      </c>
      <c r="L6" s="93" t="s">
        <v>28</v>
      </c>
      <c r="M6" s="94" t="s">
        <v>29</v>
      </c>
      <c r="N6" s="94" t="s">
        <v>30</v>
      </c>
      <c r="O6" s="94" t="s">
        <v>31</v>
      </c>
      <c r="P6" s="90" t="s">
        <v>32</v>
      </c>
      <c r="Q6" s="90" t="s">
        <v>33</v>
      </c>
      <c r="R6" s="90" t="s">
        <v>34</v>
      </c>
      <c r="S6" s="90" t="s">
        <v>32</v>
      </c>
      <c r="T6" s="90" t="s">
        <v>33</v>
      </c>
      <c r="U6" s="90" t="s">
        <v>34</v>
      </c>
      <c r="V6" s="95" t="s">
        <v>35</v>
      </c>
      <c r="W6" s="69"/>
      <c r="X6" s="12"/>
      <c r="Y6" s="13" t="s">
        <v>25</v>
      </c>
      <c r="Z6" s="13" t="s">
        <v>26</v>
      </c>
      <c r="AA6" s="13" t="s">
        <v>27</v>
      </c>
      <c r="AB6" s="14" t="s">
        <v>36</v>
      </c>
      <c r="AC6" s="15">
        <v>250</v>
      </c>
      <c r="AD6" s="96">
        <v>45</v>
      </c>
      <c r="AE6" s="16">
        <v>24</v>
      </c>
      <c r="AF6" s="17"/>
      <c r="AG6" s="70"/>
      <c r="AH6" s="70"/>
      <c r="AI6" s="70"/>
      <c r="AJ6" s="70"/>
      <c r="AK6" s="73"/>
      <c r="AL6" s="74" t="s">
        <v>0</v>
      </c>
      <c r="AM6" s="60"/>
    </row>
    <row r="7" spans="1:39" s="98" customFormat="1" ht="18" customHeight="1">
      <c r="A7" s="49"/>
      <c r="B7" s="18"/>
      <c r="C7" s="19" t="s">
        <v>37</v>
      </c>
      <c r="D7" s="20"/>
      <c r="E7" s="20"/>
      <c r="F7" s="20"/>
      <c r="G7" s="21"/>
      <c r="H7" s="22"/>
      <c r="I7" s="23"/>
      <c r="J7" s="23"/>
      <c r="K7" s="23"/>
      <c r="L7" s="23"/>
      <c r="M7" s="21">
        <f>SUM(M8:M10)</f>
        <v>9</v>
      </c>
      <c r="N7" s="21">
        <v>1</v>
      </c>
      <c r="O7" s="21">
        <v>8</v>
      </c>
      <c r="P7" s="24"/>
      <c r="Q7" s="24"/>
      <c r="R7" s="21"/>
      <c r="S7" s="24"/>
      <c r="T7" s="24"/>
      <c r="U7" s="25"/>
      <c r="V7" s="26"/>
      <c r="W7" s="69"/>
      <c r="X7" s="27"/>
      <c r="Y7" s="28"/>
      <c r="Z7" s="28"/>
      <c r="AA7" s="28"/>
      <c r="AB7" s="28"/>
      <c r="AC7" s="28"/>
      <c r="AD7" s="28"/>
      <c r="AE7" s="28"/>
      <c r="AF7" s="29"/>
      <c r="AH7" s="166"/>
      <c r="AI7" s="166"/>
      <c r="AJ7" s="166"/>
      <c r="AK7" s="99"/>
      <c r="AL7" s="74" t="s">
        <v>0</v>
      </c>
      <c r="AM7" s="60"/>
    </row>
    <row r="8" spans="1:39" s="98" customFormat="1" ht="30" customHeight="1">
      <c r="A8" s="49" t="s">
        <v>0</v>
      </c>
      <c r="B8" s="30"/>
      <c r="C8" s="31"/>
      <c r="D8" s="32" t="s">
        <v>38</v>
      </c>
      <c r="E8" s="33" t="s">
        <v>39</v>
      </c>
      <c r="F8" s="100"/>
      <c r="G8" s="92" t="s">
        <v>40</v>
      </c>
      <c r="H8" s="101" t="s">
        <v>41</v>
      </c>
      <c r="I8" s="102">
        <v>28</v>
      </c>
      <c r="J8" s="102">
        <v>35</v>
      </c>
      <c r="K8" s="102"/>
      <c r="L8" s="103">
        <f>I8+J8</f>
        <v>63</v>
      </c>
      <c r="M8" s="102">
        <v>4</v>
      </c>
      <c r="N8" s="161">
        <v>0.5</v>
      </c>
      <c r="O8" s="100"/>
      <c r="P8" s="104" t="s">
        <v>42</v>
      </c>
      <c r="Q8" s="104" t="s">
        <v>43</v>
      </c>
      <c r="R8" s="105">
        <v>1</v>
      </c>
      <c r="S8" s="106" t="s">
        <v>44</v>
      </c>
      <c r="T8" s="107" t="s">
        <v>45</v>
      </c>
      <c r="U8" s="105">
        <v>1</v>
      </c>
      <c r="V8" s="108"/>
      <c r="W8" s="69"/>
      <c r="X8" s="34"/>
      <c r="Y8" s="35">
        <f>ROUNDUP(SUM($AH$5:$AJ$5)/$AC$6,0)</f>
        <v>0</v>
      </c>
      <c r="Z8" s="36">
        <f>ROUNDUP(SUM($AH$5:$AJ$5)/$AD$6,0)</f>
        <v>0</v>
      </c>
      <c r="AA8" s="36">
        <f>ROUNDUP(SUM($AH$5:$AJ$5)/$AE$6,0)</f>
        <v>0</v>
      </c>
      <c r="AB8" s="37"/>
      <c r="AC8" s="35">
        <f>I8*Y8*1.5</f>
        <v>0</v>
      </c>
      <c r="AD8" s="36">
        <f t="shared" ref="AD8:AE10" si="0">J8*Z8</f>
        <v>0</v>
      </c>
      <c r="AE8" s="36">
        <f t="shared" si="0"/>
        <v>0</v>
      </c>
      <c r="AF8" s="37"/>
      <c r="AH8" s="109" t="s">
        <v>46</v>
      </c>
      <c r="AL8" s="74" t="s">
        <v>0</v>
      </c>
      <c r="AM8" s="60"/>
    </row>
    <row r="9" spans="1:39" s="98" customFormat="1" ht="39" customHeight="1">
      <c r="A9" s="49" t="s">
        <v>0</v>
      </c>
      <c r="B9" s="30"/>
      <c r="C9" s="31"/>
      <c r="D9" s="32" t="s">
        <v>47</v>
      </c>
      <c r="E9" s="33" t="s">
        <v>48</v>
      </c>
      <c r="F9" s="110"/>
      <c r="G9" s="92" t="s">
        <v>49</v>
      </c>
      <c r="H9" s="101" t="s">
        <v>41</v>
      </c>
      <c r="I9" s="102">
        <v>52.5</v>
      </c>
      <c r="J9" s="102"/>
      <c r="K9" s="102"/>
      <c r="L9" s="103">
        <f>I9+J9</f>
        <v>52.5</v>
      </c>
      <c r="M9" s="102">
        <v>5</v>
      </c>
      <c r="N9" s="161">
        <v>0.5</v>
      </c>
      <c r="O9" s="100"/>
      <c r="P9" s="104" t="s">
        <v>42</v>
      </c>
      <c r="Q9" s="104" t="s">
        <v>43</v>
      </c>
      <c r="R9" s="105">
        <v>1</v>
      </c>
      <c r="S9" s="106" t="s">
        <v>44</v>
      </c>
      <c r="T9" s="107" t="s">
        <v>45</v>
      </c>
      <c r="U9" s="105">
        <v>1</v>
      </c>
      <c r="V9" s="108"/>
      <c r="W9" s="69"/>
      <c r="X9" s="34"/>
      <c r="Y9" s="35">
        <f>ROUNDUP(SUM($AH$5:$AJ$5)/$AC$6,0)</f>
        <v>0</v>
      </c>
      <c r="Z9" s="36">
        <f>ROUNDUP(SUM($AH$5:$AJ$5)/$AD$6,0)</f>
        <v>0</v>
      </c>
      <c r="AA9" s="36">
        <f>ROUNDUP(SUM($AH$5:$AJ$5)/$AE$6,0)</f>
        <v>0</v>
      </c>
      <c r="AB9" s="37"/>
      <c r="AC9" s="35">
        <f>I9*Y9*1.5</f>
        <v>0</v>
      </c>
      <c r="AD9" s="36">
        <f t="shared" si="0"/>
        <v>0</v>
      </c>
      <c r="AE9" s="36">
        <f t="shared" si="0"/>
        <v>0</v>
      </c>
      <c r="AF9" s="37"/>
      <c r="AH9" s="109" t="s">
        <v>50</v>
      </c>
      <c r="AL9" s="74" t="s">
        <v>0</v>
      </c>
      <c r="AM9" s="60"/>
    </row>
    <row r="10" spans="1:39" s="98" customFormat="1" ht="30" customHeight="1">
      <c r="A10" s="49" t="s">
        <v>0</v>
      </c>
      <c r="B10" s="30"/>
      <c r="C10" s="31"/>
      <c r="D10" s="33" t="s">
        <v>51</v>
      </c>
      <c r="E10" s="33" t="s">
        <v>52</v>
      </c>
      <c r="F10" s="111"/>
      <c r="G10" s="92" t="s">
        <v>49</v>
      </c>
      <c r="H10" s="101" t="s">
        <v>41</v>
      </c>
      <c r="I10" s="102">
        <v>38.5</v>
      </c>
      <c r="J10" s="102">
        <v>0</v>
      </c>
      <c r="K10" s="102"/>
      <c r="L10" s="103">
        <f>I10+J10</f>
        <v>38.5</v>
      </c>
      <c r="M10" s="102">
        <v>0</v>
      </c>
      <c r="N10" s="161">
        <v>0</v>
      </c>
      <c r="O10" s="100"/>
      <c r="P10" s="104" t="s">
        <v>42</v>
      </c>
      <c r="Q10" s="104"/>
      <c r="R10" s="105">
        <v>0</v>
      </c>
      <c r="S10" s="106"/>
      <c r="T10" s="107"/>
      <c r="U10" s="105">
        <v>0</v>
      </c>
      <c r="V10" s="108"/>
      <c r="W10" s="69"/>
      <c r="X10" s="34"/>
      <c r="Y10" s="35">
        <f>ROUNDUP(SUM($AH$5:$AJ$5)/$AC$6,0)</f>
        <v>0</v>
      </c>
      <c r="Z10" s="36">
        <f>ROUNDUP(SUM($AH$5:$AJ$5)/$AD$6,0)</f>
        <v>0</v>
      </c>
      <c r="AA10" s="36">
        <f>ROUNDUP(SUM($AH$5:$AJ$5)/$AE$6,0)</f>
        <v>0</v>
      </c>
      <c r="AB10" s="37"/>
      <c r="AC10" s="35">
        <f>I10*Y10*1.5</f>
        <v>0</v>
      </c>
      <c r="AD10" s="36">
        <f t="shared" si="0"/>
        <v>0</v>
      </c>
      <c r="AE10" s="36">
        <f t="shared" si="0"/>
        <v>0</v>
      </c>
      <c r="AF10" s="37"/>
      <c r="AH10" s="70"/>
      <c r="AI10" s="70"/>
      <c r="AJ10" s="70"/>
      <c r="AK10" s="112"/>
      <c r="AL10" s="74" t="s">
        <v>0</v>
      </c>
      <c r="AM10" s="60"/>
    </row>
    <row r="11" spans="1:39" s="98" customFormat="1" ht="18" customHeight="1">
      <c r="A11" s="49"/>
      <c r="B11" s="18"/>
      <c r="C11" s="19" t="s">
        <v>53</v>
      </c>
      <c r="D11" s="20"/>
      <c r="E11" s="20"/>
      <c r="F11" s="20"/>
      <c r="G11" s="21"/>
      <c r="H11" s="22"/>
      <c r="I11" s="23"/>
      <c r="J11" s="23"/>
      <c r="K11" s="23"/>
      <c r="L11" s="23"/>
      <c r="M11" s="21">
        <f>SUM(M12:M13)</f>
        <v>4</v>
      </c>
      <c r="N11" s="162">
        <v>1</v>
      </c>
      <c r="O11" s="21">
        <v>8</v>
      </c>
      <c r="P11" s="24"/>
      <c r="Q11" s="24"/>
      <c r="R11" s="21"/>
      <c r="S11" s="24"/>
      <c r="T11" s="24"/>
      <c r="U11" s="25"/>
      <c r="V11" s="26"/>
      <c r="W11" s="69"/>
      <c r="X11" s="27"/>
      <c r="Y11" s="28"/>
      <c r="Z11" s="28"/>
      <c r="AA11" s="28"/>
      <c r="AB11" s="28"/>
      <c r="AC11" s="28"/>
      <c r="AD11" s="28"/>
      <c r="AE11" s="28"/>
      <c r="AF11" s="29"/>
      <c r="AH11" s="70"/>
      <c r="AI11" s="70"/>
      <c r="AJ11" s="70"/>
      <c r="AK11" s="99"/>
      <c r="AL11" s="74" t="s">
        <v>0</v>
      </c>
      <c r="AM11" s="60"/>
    </row>
    <row r="12" spans="1:39" s="98" customFormat="1" ht="30" customHeight="1">
      <c r="A12" s="49" t="s">
        <v>0</v>
      </c>
      <c r="B12" s="30"/>
      <c r="C12" s="31"/>
      <c r="D12" s="32" t="s">
        <v>38</v>
      </c>
      <c r="E12" s="33" t="s">
        <v>54</v>
      </c>
      <c r="F12" s="100"/>
      <c r="G12" s="92" t="s">
        <v>49</v>
      </c>
      <c r="H12" s="101" t="s">
        <v>41</v>
      </c>
      <c r="I12" s="102">
        <v>14</v>
      </c>
      <c r="J12" s="102">
        <v>7</v>
      </c>
      <c r="K12" s="102"/>
      <c r="L12" s="103">
        <f>I12+J12</f>
        <v>21</v>
      </c>
      <c r="M12" s="102">
        <v>1</v>
      </c>
      <c r="N12" s="163">
        <v>0.5</v>
      </c>
      <c r="O12" s="100"/>
      <c r="P12" s="104" t="s">
        <v>42</v>
      </c>
      <c r="Q12" s="158" t="s">
        <v>55</v>
      </c>
      <c r="R12" s="105">
        <v>1</v>
      </c>
      <c r="S12" s="106" t="s">
        <v>44</v>
      </c>
      <c r="T12" s="113" t="s">
        <v>45</v>
      </c>
      <c r="U12" s="105">
        <v>1</v>
      </c>
      <c r="V12" s="108"/>
      <c r="W12" s="69"/>
      <c r="X12" s="34"/>
      <c r="Y12" s="35">
        <f>ROUNDUP(SUM($AH$5:$AJ$5)/$AC$6,0)</f>
        <v>0</v>
      </c>
      <c r="Z12" s="36">
        <f>ROUNDUP(SUM($AH$5:$AJ$5)/$AD$6,0)</f>
        <v>0</v>
      </c>
      <c r="AA12" s="36">
        <f>ROUNDUP(SUM($AH$5:$AJ$5)/$AE$6,0)</f>
        <v>0</v>
      </c>
      <c r="AB12" s="37"/>
      <c r="AC12" s="35">
        <f>I12*Y12*1.5</f>
        <v>0</v>
      </c>
      <c r="AD12" s="36">
        <f t="shared" ref="AD12:AE13" si="1">J12*Z12</f>
        <v>0</v>
      </c>
      <c r="AE12" s="36">
        <f t="shared" si="1"/>
        <v>0</v>
      </c>
      <c r="AF12" s="37"/>
      <c r="AH12" s="109"/>
      <c r="AL12" s="74" t="s">
        <v>0</v>
      </c>
      <c r="AM12" s="60"/>
    </row>
    <row r="13" spans="1:39" s="98" customFormat="1" ht="39" customHeight="1">
      <c r="A13" s="49" t="s">
        <v>0</v>
      </c>
      <c r="B13" s="30"/>
      <c r="C13" s="31"/>
      <c r="D13" s="32" t="s">
        <v>47</v>
      </c>
      <c r="E13" s="33" t="s">
        <v>56</v>
      </c>
      <c r="F13" s="110"/>
      <c r="G13" s="92" t="s">
        <v>49</v>
      </c>
      <c r="H13" s="101" t="s">
        <v>41</v>
      </c>
      <c r="I13" s="102">
        <v>24.5</v>
      </c>
      <c r="J13" s="102">
        <v>21</v>
      </c>
      <c r="K13" s="102"/>
      <c r="L13" s="103">
        <f>I13+J13</f>
        <v>45.5</v>
      </c>
      <c r="M13" s="102">
        <v>3</v>
      </c>
      <c r="N13" s="163">
        <v>0.5</v>
      </c>
      <c r="O13" s="100"/>
      <c r="P13" s="104" t="s">
        <v>42</v>
      </c>
      <c r="Q13" s="104">
        <v>0</v>
      </c>
      <c r="R13" s="105">
        <v>1</v>
      </c>
      <c r="S13" s="106" t="s">
        <v>57</v>
      </c>
      <c r="T13" s="113" t="s">
        <v>43</v>
      </c>
      <c r="U13" s="105">
        <v>1</v>
      </c>
      <c r="V13" s="108"/>
      <c r="W13" s="69"/>
      <c r="X13" s="34"/>
      <c r="Y13" s="35">
        <f>ROUNDUP(SUM($AH$5:$AJ$5)/$AC$6,0)</f>
        <v>0</v>
      </c>
      <c r="Z13" s="36">
        <f>ROUNDUP(SUM($AH$5:$AJ$5)/$AD$6,0)</f>
        <v>0</v>
      </c>
      <c r="AA13" s="36">
        <f>ROUNDUP(SUM($AH$5:$AJ$5)/$AE$6,0)</f>
        <v>0</v>
      </c>
      <c r="AB13" s="37"/>
      <c r="AC13" s="35">
        <f>I13*Y13*1.5</f>
        <v>0</v>
      </c>
      <c r="AD13" s="36">
        <f t="shared" si="1"/>
        <v>0</v>
      </c>
      <c r="AE13" s="36">
        <f t="shared" si="1"/>
        <v>0</v>
      </c>
      <c r="AF13" s="37"/>
      <c r="AH13" s="109"/>
      <c r="AL13" s="74" t="s">
        <v>0</v>
      </c>
      <c r="AM13" s="60"/>
    </row>
    <row r="14" spans="1:39" s="98" customFormat="1" ht="17.45" customHeight="1">
      <c r="A14" s="49"/>
      <c r="B14" s="38"/>
      <c r="C14" s="19" t="s">
        <v>58</v>
      </c>
      <c r="D14" s="20"/>
      <c r="E14" s="20"/>
      <c r="F14" s="39"/>
      <c r="G14" s="40"/>
      <c r="H14" s="41"/>
      <c r="I14" s="42"/>
      <c r="J14" s="42"/>
      <c r="K14" s="42"/>
      <c r="L14" s="42"/>
      <c r="M14" s="40">
        <f>SUM(M15:M15)</f>
        <v>1</v>
      </c>
      <c r="N14" s="40">
        <v>1</v>
      </c>
      <c r="O14" s="21">
        <v>8</v>
      </c>
      <c r="P14" s="43"/>
      <c r="Q14" s="43"/>
      <c r="R14" s="40"/>
      <c r="S14" s="43"/>
      <c r="T14" s="43"/>
      <c r="U14" s="44"/>
      <c r="V14" s="45"/>
      <c r="W14" s="69"/>
      <c r="X14" s="46"/>
      <c r="Y14" s="47"/>
      <c r="Z14" s="47"/>
      <c r="AA14" s="47"/>
      <c r="AB14" s="47"/>
      <c r="AC14" s="47"/>
      <c r="AD14" s="47"/>
      <c r="AE14" s="47"/>
      <c r="AF14" s="29"/>
      <c r="AH14" s="70"/>
      <c r="AI14" s="70"/>
      <c r="AJ14" s="70"/>
      <c r="AK14" s="99"/>
      <c r="AL14" s="74" t="s">
        <v>0</v>
      </c>
      <c r="AM14" s="60"/>
    </row>
    <row r="15" spans="1:39" s="98" customFormat="1" ht="30" customHeight="1">
      <c r="A15" s="49" t="s">
        <v>0</v>
      </c>
      <c r="B15" s="30"/>
      <c r="C15" s="48"/>
      <c r="D15" s="33" t="s">
        <v>38</v>
      </c>
      <c r="E15" s="33" t="s">
        <v>59</v>
      </c>
      <c r="F15" s="111"/>
      <c r="G15" s="92" t="s">
        <v>49</v>
      </c>
      <c r="H15" s="101" t="s">
        <v>41</v>
      </c>
      <c r="I15" s="102">
        <v>14</v>
      </c>
      <c r="J15" s="102">
        <v>0</v>
      </c>
      <c r="K15" s="102"/>
      <c r="L15" s="103">
        <f>I15+J15</f>
        <v>14</v>
      </c>
      <c r="M15" s="102">
        <v>1</v>
      </c>
      <c r="N15" s="102">
        <v>1</v>
      </c>
      <c r="O15" s="100"/>
      <c r="P15" s="104" t="s">
        <v>42</v>
      </c>
      <c r="Q15" s="104" t="s">
        <v>43</v>
      </c>
      <c r="R15" s="105">
        <v>1</v>
      </c>
      <c r="S15" s="106" t="s">
        <v>57</v>
      </c>
      <c r="T15" s="106" t="s">
        <v>43</v>
      </c>
      <c r="U15" s="105">
        <v>1</v>
      </c>
      <c r="V15" s="108"/>
      <c r="W15" s="69"/>
      <c r="X15" s="34"/>
      <c r="Y15" s="35">
        <f>ROUNDUP(SUM($AH$5:$AJ$5)/$AC$6,0)</f>
        <v>0</v>
      </c>
      <c r="Z15" s="36">
        <f>ROUNDUP(SUM($AH$5:$AJ$5)/$AD$6,0)</f>
        <v>0</v>
      </c>
      <c r="AA15" s="36">
        <f>ROUNDUP(SUM($AH$5:$AJ$5)/$AE$6,0)</f>
        <v>0</v>
      </c>
      <c r="AB15" s="37"/>
      <c r="AC15" s="35">
        <f>I15*Y15*1.5</f>
        <v>0</v>
      </c>
      <c r="AD15" s="36">
        <f t="shared" ref="AD15:AE15" si="2">J15*Z15</f>
        <v>0</v>
      </c>
      <c r="AE15" s="36">
        <f t="shared" si="2"/>
        <v>0</v>
      </c>
      <c r="AF15" s="37"/>
      <c r="AH15" s="109"/>
      <c r="AL15" s="74" t="s">
        <v>0</v>
      </c>
      <c r="AM15" s="60"/>
    </row>
    <row r="16" spans="1:39" s="98" customFormat="1" ht="17.45" customHeight="1">
      <c r="A16" s="49"/>
      <c r="B16" s="38"/>
      <c r="C16" s="19" t="s">
        <v>60</v>
      </c>
      <c r="D16" s="20"/>
      <c r="E16" s="20"/>
      <c r="F16" s="39"/>
      <c r="G16" s="40"/>
      <c r="H16" s="41"/>
      <c r="I16" s="42"/>
      <c r="J16" s="42"/>
      <c r="K16" s="42"/>
      <c r="L16" s="42"/>
      <c r="M16" s="40">
        <f>SUM(M17:M18)</f>
        <v>3</v>
      </c>
      <c r="N16" s="40">
        <v>1</v>
      </c>
      <c r="O16" s="21">
        <v>8</v>
      </c>
      <c r="P16" s="43"/>
      <c r="Q16" s="43"/>
      <c r="R16" s="40"/>
      <c r="S16" s="43"/>
      <c r="T16" s="43"/>
      <c r="U16" s="44"/>
      <c r="V16" s="45"/>
      <c r="W16" s="69"/>
      <c r="X16" s="46"/>
      <c r="Y16" s="47"/>
      <c r="Z16" s="47"/>
      <c r="AA16" s="47"/>
      <c r="AB16" s="47"/>
      <c r="AC16" s="47"/>
      <c r="AD16" s="47"/>
      <c r="AE16" s="47"/>
      <c r="AF16" s="29"/>
      <c r="AH16" s="70"/>
      <c r="AI16" s="70"/>
      <c r="AJ16" s="70"/>
      <c r="AK16" s="99"/>
      <c r="AL16" s="74" t="s">
        <v>0</v>
      </c>
      <c r="AM16" s="60"/>
    </row>
    <row r="17" spans="1:39" s="98" customFormat="1" ht="30" customHeight="1">
      <c r="A17" s="49" t="s">
        <v>0</v>
      </c>
      <c r="B17" s="30"/>
      <c r="C17" s="48"/>
      <c r="D17" s="33" t="s">
        <v>38</v>
      </c>
      <c r="E17" s="33" t="s">
        <v>61</v>
      </c>
      <c r="F17" s="111" t="s">
        <v>62</v>
      </c>
      <c r="G17" s="92" t="s">
        <v>63</v>
      </c>
      <c r="H17" s="101" t="s">
        <v>41</v>
      </c>
      <c r="I17" s="102">
        <v>18</v>
      </c>
      <c r="J17" s="102">
        <v>0</v>
      </c>
      <c r="K17" s="102"/>
      <c r="L17" s="103">
        <f>I17+J17</f>
        <v>18</v>
      </c>
      <c r="M17" s="102">
        <v>2</v>
      </c>
      <c r="N17" s="163">
        <v>0.5</v>
      </c>
      <c r="O17" s="100"/>
      <c r="P17" s="104" t="s">
        <v>42</v>
      </c>
      <c r="Q17" s="104" t="s">
        <v>43</v>
      </c>
      <c r="R17" s="105">
        <v>1</v>
      </c>
      <c r="S17" s="106" t="s">
        <v>57</v>
      </c>
      <c r="T17" s="106" t="s">
        <v>43</v>
      </c>
      <c r="U17" s="105">
        <v>1</v>
      </c>
      <c r="V17" s="108"/>
      <c r="W17" s="69"/>
      <c r="X17" s="34"/>
      <c r="Y17" s="35">
        <f>ROUNDUP(SUM($AH$5:$AJ$5)/$AC$6,0)</f>
        <v>0</v>
      </c>
      <c r="Z17" s="36">
        <f>ROUNDUP(SUM($AH$5:$AJ$5)/$AD$6,0)</f>
        <v>0</v>
      </c>
      <c r="AA17" s="36">
        <f>ROUNDUP(SUM($AH$5:$AJ$5)/$AE$6,0)</f>
        <v>0</v>
      </c>
      <c r="AB17" s="37"/>
      <c r="AC17" s="35">
        <f>I17*Y17*1.5</f>
        <v>0</v>
      </c>
      <c r="AD17" s="36">
        <f t="shared" ref="AD17:AE18" si="3">J17*Z17</f>
        <v>0</v>
      </c>
      <c r="AE17" s="36">
        <f t="shared" si="3"/>
        <v>0</v>
      </c>
      <c r="AF17" s="37"/>
      <c r="AH17" s="109"/>
      <c r="AL17" s="74" t="s">
        <v>0</v>
      </c>
      <c r="AM17" s="60"/>
    </row>
    <row r="18" spans="1:39" s="98" customFormat="1" ht="30" customHeight="1">
      <c r="A18" s="49" t="s">
        <v>0</v>
      </c>
      <c r="B18" s="30"/>
      <c r="C18" s="48"/>
      <c r="D18" s="33" t="s">
        <v>47</v>
      </c>
      <c r="E18" s="33" t="s">
        <v>64</v>
      </c>
      <c r="F18" s="111"/>
      <c r="G18" s="92" t="s">
        <v>49</v>
      </c>
      <c r="H18" s="101" t="s">
        <v>41</v>
      </c>
      <c r="I18" s="102">
        <v>28</v>
      </c>
      <c r="J18" s="102">
        <v>0</v>
      </c>
      <c r="K18" s="102"/>
      <c r="L18" s="103">
        <f>I18+J18</f>
        <v>28</v>
      </c>
      <c r="M18" s="102">
        <v>1</v>
      </c>
      <c r="N18" s="163">
        <v>0.5</v>
      </c>
      <c r="O18" s="100"/>
      <c r="P18" s="104" t="s">
        <v>42</v>
      </c>
      <c r="Q18" s="104" t="s">
        <v>43</v>
      </c>
      <c r="R18" s="105">
        <v>1</v>
      </c>
      <c r="S18" s="106" t="s">
        <v>57</v>
      </c>
      <c r="T18" s="113" t="s">
        <v>45</v>
      </c>
      <c r="U18" s="105">
        <v>1</v>
      </c>
      <c r="V18" s="108"/>
      <c r="W18" s="69"/>
      <c r="X18" s="34"/>
      <c r="Y18" s="35">
        <f>ROUNDUP(SUM($AH$5:$AJ$5)/$AC$6,0)</f>
        <v>0</v>
      </c>
      <c r="Z18" s="36">
        <f>ROUNDUP(SUM($AH$5:$AJ$5)/$AD$6,0)</f>
        <v>0</v>
      </c>
      <c r="AA18" s="36">
        <f>ROUNDUP(SUM($AH$5:$AJ$5)/$AE$6,0)</f>
        <v>0</v>
      </c>
      <c r="AB18" s="37"/>
      <c r="AC18" s="35">
        <f>I18*Y18*1.5</f>
        <v>0</v>
      </c>
      <c r="AD18" s="36">
        <f t="shared" si="3"/>
        <v>0</v>
      </c>
      <c r="AE18" s="36">
        <f t="shared" si="3"/>
        <v>0</v>
      </c>
      <c r="AF18" s="37"/>
      <c r="AH18" s="109"/>
      <c r="AL18" s="74" t="s">
        <v>0</v>
      </c>
      <c r="AM18" s="60"/>
    </row>
    <row r="19" spans="1:39" s="98" customFormat="1" ht="18" customHeight="1">
      <c r="A19" s="49"/>
      <c r="B19" s="18"/>
      <c r="C19" s="19" t="s">
        <v>65</v>
      </c>
      <c r="D19" s="20"/>
      <c r="E19" s="20"/>
      <c r="F19" s="20"/>
      <c r="G19" s="21"/>
      <c r="H19" s="22"/>
      <c r="I19" s="23"/>
      <c r="J19" s="23"/>
      <c r="K19" s="23"/>
      <c r="L19" s="23"/>
      <c r="M19" s="21">
        <f>SUM(M20:M22)</f>
        <v>10</v>
      </c>
      <c r="N19" s="162">
        <v>1</v>
      </c>
      <c r="O19" s="21">
        <v>8</v>
      </c>
      <c r="P19" s="24"/>
      <c r="Q19" s="24"/>
      <c r="R19" s="21"/>
      <c r="S19" s="24"/>
      <c r="T19" s="24"/>
      <c r="U19" s="25"/>
      <c r="V19" s="26"/>
      <c r="W19" s="69"/>
      <c r="X19" s="27"/>
      <c r="Y19" s="28"/>
      <c r="Z19" s="28"/>
      <c r="AA19" s="28"/>
      <c r="AB19" s="28"/>
      <c r="AC19" s="28"/>
      <c r="AD19" s="28"/>
      <c r="AE19" s="28"/>
      <c r="AF19" s="29"/>
      <c r="AH19" s="109"/>
      <c r="AK19" s="99"/>
      <c r="AL19" s="74" t="s">
        <v>0</v>
      </c>
      <c r="AM19" s="60"/>
    </row>
    <row r="20" spans="1:39" s="98" customFormat="1" ht="30" customHeight="1">
      <c r="A20" s="49" t="s">
        <v>0</v>
      </c>
      <c r="B20" s="30"/>
      <c r="C20" s="31"/>
      <c r="D20" s="32" t="s">
        <v>38</v>
      </c>
      <c r="E20" s="33" t="s">
        <v>66</v>
      </c>
      <c r="F20" s="111" t="s">
        <v>62</v>
      </c>
      <c r="G20" s="92" t="s">
        <v>63</v>
      </c>
      <c r="H20" s="101" t="s">
        <v>41</v>
      </c>
      <c r="I20" s="102">
        <v>33</v>
      </c>
      <c r="J20" s="152">
        <v>17.5</v>
      </c>
      <c r="K20" s="102"/>
      <c r="L20" s="103">
        <f>I20+J20</f>
        <v>50.5</v>
      </c>
      <c r="M20" s="102">
        <v>6</v>
      </c>
      <c r="N20" s="163">
        <v>0.5</v>
      </c>
      <c r="O20" s="100"/>
      <c r="P20" s="104" t="s">
        <v>42</v>
      </c>
      <c r="Q20" s="159" t="s">
        <v>55</v>
      </c>
      <c r="R20" s="105">
        <v>1</v>
      </c>
      <c r="S20" s="106" t="s">
        <v>44</v>
      </c>
      <c r="T20" s="113" t="s">
        <v>45</v>
      </c>
      <c r="U20" s="105">
        <v>1</v>
      </c>
      <c r="V20" s="108"/>
      <c r="W20" s="69"/>
      <c r="X20" s="34"/>
      <c r="Y20" s="35">
        <f>ROUNDUP(SUM($AH$5:$AJ$5)/$AC$6,0)</f>
        <v>0</v>
      </c>
      <c r="Z20" s="36">
        <f>ROUNDUP(SUM($AH$5:$AJ$5)/$AD$6,0)</f>
        <v>0</v>
      </c>
      <c r="AA20" s="36">
        <f>ROUNDUP(SUM($AH$5:$AJ$5)/$AE$6,0)</f>
        <v>0</v>
      </c>
      <c r="AB20" s="37"/>
      <c r="AC20" s="35">
        <f>I20*Y20*1.5</f>
        <v>0</v>
      </c>
      <c r="AD20" s="36">
        <f t="shared" ref="AD20:AE22" si="4">J20*Z20</f>
        <v>0</v>
      </c>
      <c r="AE20" s="36">
        <f t="shared" si="4"/>
        <v>0</v>
      </c>
      <c r="AF20" s="37"/>
      <c r="AH20" s="109"/>
      <c r="AL20" s="74" t="s">
        <v>0</v>
      </c>
      <c r="AM20" s="60"/>
    </row>
    <row r="21" spans="1:39" s="98" customFormat="1" ht="39" customHeight="1">
      <c r="A21" s="49" t="s">
        <v>0</v>
      </c>
      <c r="B21" s="30"/>
      <c r="C21" s="31"/>
      <c r="D21" s="32" t="s">
        <v>47</v>
      </c>
      <c r="E21" s="33" t="s">
        <v>67</v>
      </c>
      <c r="F21" s="111" t="s">
        <v>68</v>
      </c>
      <c r="G21" s="92" t="s">
        <v>49</v>
      </c>
      <c r="H21" s="101" t="s">
        <v>41</v>
      </c>
      <c r="I21" s="102">
        <v>0</v>
      </c>
      <c r="J21" s="102">
        <v>15</v>
      </c>
      <c r="K21" s="102"/>
      <c r="L21" s="103">
        <f>I21+J21</f>
        <v>15</v>
      </c>
      <c r="M21" s="102">
        <v>2</v>
      </c>
      <c r="N21" s="164">
        <v>0.25</v>
      </c>
      <c r="O21" s="100"/>
      <c r="P21" s="104" t="s">
        <v>42</v>
      </c>
      <c r="Q21" s="104" t="s">
        <v>43</v>
      </c>
      <c r="R21" s="105">
        <v>1</v>
      </c>
      <c r="S21" s="106" t="s">
        <v>57</v>
      </c>
      <c r="T21" s="113" t="s">
        <v>43</v>
      </c>
      <c r="U21" s="105">
        <v>1</v>
      </c>
      <c r="V21" s="108"/>
      <c r="W21" s="69"/>
      <c r="X21" s="34"/>
      <c r="Y21" s="35">
        <f>ROUNDUP(SUM($AH$5:$AJ$5)/$AC$6,0)</f>
        <v>0</v>
      </c>
      <c r="Z21" s="36">
        <f>ROUNDUP(SUM($AH$5:$AJ$5)/$AD$6,0)</f>
        <v>0</v>
      </c>
      <c r="AA21" s="36">
        <f>ROUNDUP(SUM($AH$5:$AJ$5)/$AE$6,0)</f>
        <v>0</v>
      </c>
      <c r="AB21" s="37"/>
      <c r="AC21" s="35">
        <f>I21*Y21*1.5</f>
        <v>0</v>
      </c>
      <c r="AD21" s="36">
        <f t="shared" si="4"/>
        <v>0</v>
      </c>
      <c r="AE21" s="36">
        <f t="shared" si="4"/>
        <v>0</v>
      </c>
      <c r="AF21" s="37"/>
      <c r="AH21" s="109"/>
      <c r="AL21" s="74" t="s">
        <v>0</v>
      </c>
      <c r="AM21" s="60"/>
    </row>
    <row r="22" spans="1:39" s="98" customFormat="1" ht="30" customHeight="1">
      <c r="A22" s="49" t="s">
        <v>0</v>
      </c>
      <c r="B22" s="30"/>
      <c r="C22" s="31"/>
      <c r="D22" s="33" t="s">
        <v>51</v>
      </c>
      <c r="E22" s="33" t="s">
        <v>69</v>
      </c>
      <c r="F22" s="111" t="s">
        <v>68</v>
      </c>
      <c r="G22" s="92" t="s">
        <v>49</v>
      </c>
      <c r="H22" s="101" t="s">
        <v>41</v>
      </c>
      <c r="I22" s="102">
        <v>0</v>
      </c>
      <c r="J22" s="102">
        <v>15</v>
      </c>
      <c r="K22" s="102"/>
      <c r="L22" s="103">
        <f>I22+J22</f>
        <v>15</v>
      </c>
      <c r="M22" s="102">
        <v>2</v>
      </c>
      <c r="N22" s="164">
        <v>0.25</v>
      </c>
      <c r="O22" s="100"/>
      <c r="P22" s="104" t="s">
        <v>42</v>
      </c>
      <c r="Q22" s="104" t="s">
        <v>43</v>
      </c>
      <c r="R22" s="105">
        <v>1</v>
      </c>
      <c r="S22" s="106" t="s">
        <v>57</v>
      </c>
      <c r="T22" s="106" t="s">
        <v>43</v>
      </c>
      <c r="U22" s="105">
        <v>1</v>
      </c>
      <c r="V22" s="108"/>
      <c r="W22" s="69"/>
      <c r="X22" s="34"/>
      <c r="Y22" s="35">
        <f>ROUNDUP(SUM($AH$5:$AJ$5)/$AC$6,0)</f>
        <v>0</v>
      </c>
      <c r="Z22" s="36">
        <f>ROUNDUP(SUM($AH$5:$AJ$5)/$AD$6,0)</f>
        <v>0</v>
      </c>
      <c r="AA22" s="36">
        <f>ROUNDUP(SUM($AH$5:$AJ$5)/$AE$6,0)</f>
        <v>0</v>
      </c>
      <c r="AB22" s="37"/>
      <c r="AC22" s="35">
        <f>I22*Y22*1.5</f>
        <v>0</v>
      </c>
      <c r="AD22" s="36">
        <f t="shared" si="4"/>
        <v>0</v>
      </c>
      <c r="AE22" s="36">
        <f t="shared" si="4"/>
        <v>0</v>
      </c>
      <c r="AF22" s="37"/>
      <c r="AH22" s="70"/>
      <c r="AI22" s="70"/>
      <c r="AJ22" s="70"/>
      <c r="AK22" s="112"/>
      <c r="AL22" s="74" t="s">
        <v>0</v>
      </c>
      <c r="AM22" s="60"/>
    </row>
    <row r="23" spans="1:39" s="98" customFormat="1" ht="18" customHeight="1">
      <c r="A23" s="49"/>
      <c r="B23" s="18"/>
      <c r="C23" s="19" t="s">
        <v>70</v>
      </c>
      <c r="D23" s="20"/>
      <c r="E23" s="20"/>
      <c r="F23" s="20"/>
      <c r="G23" s="21"/>
      <c r="H23" s="22"/>
      <c r="I23" s="23"/>
      <c r="J23" s="23"/>
      <c r="K23" s="23"/>
      <c r="L23" s="23"/>
      <c r="M23" s="21">
        <f>SUM(M24:M24)</f>
        <v>3</v>
      </c>
      <c r="N23" s="21">
        <v>1</v>
      </c>
      <c r="O23" s="21">
        <v>8</v>
      </c>
      <c r="P23" s="24"/>
      <c r="Q23" s="24"/>
      <c r="R23" s="21"/>
      <c r="S23" s="24"/>
      <c r="T23" s="24"/>
      <c r="U23" s="25"/>
      <c r="V23" s="26"/>
      <c r="W23" s="69"/>
      <c r="X23" s="27"/>
      <c r="Y23" s="28"/>
      <c r="Z23" s="28"/>
      <c r="AA23" s="28"/>
      <c r="AB23" s="28"/>
      <c r="AC23" s="28"/>
      <c r="AD23" s="28"/>
      <c r="AE23" s="28"/>
      <c r="AF23" s="29"/>
      <c r="AH23" s="70"/>
      <c r="AI23" s="70"/>
      <c r="AJ23" s="70"/>
      <c r="AK23" s="99"/>
      <c r="AL23" s="74" t="s">
        <v>0</v>
      </c>
      <c r="AM23" s="60"/>
    </row>
    <row r="24" spans="1:39" s="98" customFormat="1" ht="30" customHeight="1">
      <c r="A24" s="49" t="s">
        <v>0</v>
      </c>
      <c r="B24" s="30"/>
      <c r="C24" s="31"/>
      <c r="D24" s="32" t="s">
        <v>38</v>
      </c>
      <c r="E24" s="33" t="s">
        <v>71</v>
      </c>
      <c r="F24" s="100"/>
      <c r="G24" s="92" t="s">
        <v>49</v>
      </c>
      <c r="H24" s="101" t="s">
        <v>41</v>
      </c>
      <c r="I24" s="102">
        <v>10.5</v>
      </c>
      <c r="J24" s="154">
        <v>35</v>
      </c>
      <c r="K24" s="154">
        <v>4.5</v>
      </c>
      <c r="L24" s="155">
        <f>I24+J24+K24</f>
        <v>50</v>
      </c>
      <c r="M24" s="102">
        <v>3</v>
      </c>
      <c r="N24" s="102">
        <v>1</v>
      </c>
      <c r="O24" s="100"/>
      <c r="P24" s="104" t="s">
        <v>42</v>
      </c>
      <c r="Q24" s="104" t="s">
        <v>45</v>
      </c>
      <c r="R24" s="105">
        <v>1</v>
      </c>
      <c r="S24" s="106" t="s">
        <v>44</v>
      </c>
      <c r="T24" s="113" t="s">
        <v>45</v>
      </c>
      <c r="U24" s="105">
        <v>1</v>
      </c>
      <c r="V24" s="108"/>
      <c r="W24" s="69"/>
      <c r="X24" s="34"/>
      <c r="Y24" s="35">
        <f>ROUNDUP(SUM($AH$5:$AJ$5)/$AC$6,0)</f>
        <v>0</v>
      </c>
      <c r="Z24" s="36">
        <f>ROUNDUP(SUM($AH$5:$AJ$5)/$AD$6,0)</f>
        <v>0</v>
      </c>
      <c r="AA24" s="36">
        <f>ROUNDUP(SUM($AH$5:$AJ$5)/$AE$6,0)</f>
        <v>0</v>
      </c>
      <c r="AB24" s="37"/>
      <c r="AC24" s="35">
        <f>I24*Y24*1.5</f>
        <v>0</v>
      </c>
      <c r="AD24" s="36">
        <f t="shared" ref="AD24:AE24" si="5">J24*Z24</f>
        <v>0</v>
      </c>
      <c r="AE24" s="36">
        <f t="shared" si="5"/>
        <v>0</v>
      </c>
      <c r="AF24" s="37"/>
      <c r="AH24" s="109"/>
      <c r="AL24" s="74" t="s">
        <v>0</v>
      </c>
      <c r="AM24" s="60"/>
    </row>
    <row r="25" spans="1:39" s="98" customFormat="1" ht="18" customHeight="1">
      <c r="A25" s="49" t="s">
        <v>0</v>
      </c>
      <c r="B25" s="18"/>
      <c r="C25" s="19"/>
      <c r="D25" s="20"/>
      <c r="E25" s="20"/>
      <c r="F25" s="20"/>
      <c r="G25" s="21"/>
      <c r="H25" s="22"/>
      <c r="I25" s="23"/>
      <c r="J25" s="23"/>
      <c r="K25" s="23"/>
      <c r="L25" s="23"/>
      <c r="M25" s="21"/>
      <c r="N25" s="21"/>
      <c r="O25" s="21"/>
      <c r="P25" s="24"/>
      <c r="Q25" s="24"/>
      <c r="R25" s="21"/>
      <c r="S25" s="24"/>
      <c r="T25" s="24"/>
      <c r="U25" s="25"/>
      <c r="V25" s="26"/>
      <c r="W25" s="69"/>
      <c r="X25" s="27"/>
      <c r="Y25" s="28"/>
      <c r="Z25" s="28"/>
      <c r="AA25" s="28"/>
      <c r="AB25" s="28"/>
      <c r="AC25" s="28"/>
      <c r="AD25" s="28"/>
      <c r="AE25" s="28"/>
      <c r="AF25" s="29"/>
      <c r="AK25" s="99"/>
      <c r="AL25" s="74" t="s">
        <v>0</v>
      </c>
      <c r="AM25" s="60"/>
    </row>
    <row r="26" spans="1:39" s="120" customFormat="1" ht="15.6">
      <c r="A26" s="114" t="s">
        <v>0</v>
      </c>
      <c r="B26" s="115"/>
      <c r="C26" s="115"/>
      <c r="D26" s="115"/>
      <c r="E26" s="115"/>
      <c r="F26" s="116" t="s">
        <v>72</v>
      </c>
      <c r="G26" s="117"/>
      <c r="H26" s="118"/>
      <c r="I26" s="119">
        <f t="shared" ref="I26:L26" si="6">SUM(I8,I9,I10,I12,I13,I15,I17,I18,I20,I21,I22,I24)</f>
        <v>261</v>
      </c>
      <c r="J26" s="119">
        <f t="shared" si="6"/>
        <v>145.5</v>
      </c>
      <c r="K26" s="119">
        <f t="shared" si="6"/>
        <v>4.5</v>
      </c>
      <c r="L26" s="119">
        <f t="shared" si="6"/>
        <v>411</v>
      </c>
      <c r="M26" s="119">
        <f>SUM(M7,M11,M14,M16,M19,M23)</f>
        <v>30</v>
      </c>
      <c r="N26" s="119">
        <f>SUM(N7,N11,N14,N16,N19,N23)</f>
        <v>6</v>
      </c>
      <c r="O26" s="117"/>
      <c r="P26" s="119"/>
      <c r="Q26" s="119"/>
      <c r="R26" s="119"/>
      <c r="S26" s="119"/>
      <c r="T26" s="119"/>
      <c r="U26" s="119"/>
      <c r="X26" s="119"/>
      <c r="Y26" s="119"/>
      <c r="Z26" s="119"/>
      <c r="AA26" s="119"/>
      <c r="AB26" s="116" t="s">
        <v>73</v>
      </c>
      <c r="AC26" s="119">
        <f>SUM(AC8:AE25)</f>
        <v>0</v>
      </c>
      <c r="AE26" s="116" t="s">
        <v>74</v>
      </c>
      <c r="AF26" s="119">
        <f>SUM(AF8:AF25)</f>
        <v>0</v>
      </c>
      <c r="AH26" s="117"/>
      <c r="AI26" s="117"/>
      <c r="AJ26" s="117"/>
      <c r="AK26" s="121"/>
      <c r="AL26" s="122" t="s">
        <v>0</v>
      </c>
      <c r="AM26" s="114"/>
    </row>
  </sheetData>
  <mergeCells count="8">
    <mergeCell ref="AH7:AJ7"/>
    <mergeCell ref="H4:L4"/>
    <mergeCell ref="M4:V4"/>
    <mergeCell ref="Y4:AB4"/>
    <mergeCell ref="H5:L5"/>
    <mergeCell ref="M5:O5"/>
    <mergeCell ref="P5:R5"/>
    <mergeCell ref="S5:U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25"/>
  <sheetViews>
    <sheetView topLeftCell="A4" zoomScale="80" zoomScaleNormal="80" workbookViewId="0">
      <selection activeCell="N18" sqref="N18:N21"/>
    </sheetView>
  </sheetViews>
  <sheetFormatPr defaultColWidth="11.42578125" defaultRowHeight="14.45" outlineLevelCol="1"/>
  <cols>
    <col min="1" max="1" width="2.140625" style="79" customWidth="1"/>
    <col min="2" max="3" width="1.85546875" style="98" customWidth="1"/>
    <col min="4" max="4" width="4" style="98" customWidth="1"/>
    <col min="5" max="5" width="42.85546875" style="98" customWidth="1"/>
    <col min="6" max="6" width="12.85546875" style="123" customWidth="1"/>
    <col min="7" max="7" width="13.5703125" style="123" customWidth="1"/>
    <col min="8" max="12" width="6.7109375" style="123" customWidth="1"/>
    <col min="13" max="13" width="4.5703125" style="123" customWidth="1" outlineLevel="1"/>
    <col min="14" max="15" width="4.42578125" style="123" customWidth="1" outlineLevel="1"/>
    <col min="16" max="17" width="7.5703125" style="123" customWidth="1" outlineLevel="1"/>
    <col min="18" max="18" width="11.85546875" style="123" customWidth="1" outlineLevel="1"/>
    <col min="19" max="19" width="7.85546875" style="124" customWidth="1" outlineLevel="1"/>
    <col min="20" max="20" width="7.5703125" style="124" customWidth="1" outlineLevel="1"/>
    <col min="21" max="21" width="12" style="123" customWidth="1" outlineLevel="1"/>
    <col min="22" max="22" width="9.42578125" style="125" customWidth="1" outlineLevel="1"/>
    <col min="23" max="23" width="0.85546875" style="125" customWidth="1"/>
    <col min="24" max="24" width="5" style="123" customWidth="1" outlineLevel="1"/>
    <col min="25" max="28" width="3.85546875" style="123" customWidth="1" outlineLevel="1"/>
    <col min="29" max="32" width="4.85546875" style="123" customWidth="1" outlineLevel="1"/>
    <col min="33" max="33" width="0.85546875" style="79" customWidth="1" outlineLevel="1"/>
    <col min="34" max="36" width="5.42578125" style="126" customWidth="1" outlineLevel="1"/>
    <col min="37" max="37" width="1.42578125" style="127" customWidth="1" outlineLevel="1"/>
    <col min="38" max="38" width="4" style="52" customWidth="1" outlineLevel="1"/>
    <col min="39" max="39" width="2.5703125" style="79" customWidth="1" outlineLevel="1"/>
    <col min="40" max="16384" width="11.42578125" style="79"/>
  </cols>
  <sheetData>
    <row r="1" spans="1:39" s="60" customFormat="1">
      <c r="A1" s="49" t="s">
        <v>0</v>
      </c>
      <c r="B1" s="50" t="s">
        <v>0</v>
      </c>
      <c r="C1" s="50"/>
      <c r="D1" s="50"/>
      <c r="E1" s="50"/>
      <c r="F1" s="51" t="s">
        <v>0</v>
      </c>
      <c r="G1" s="52"/>
      <c r="H1" s="53" t="s">
        <v>0</v>
      </c>
      <c r="I1" s="54" t="s">
        <v>0</v>
      </c>
      <c r="J1" s="54" t="s">
        <v>0</v>
      </c>
      <c r="K1" s="54" t="s">
        <v>0</v>
      </c>
      <c r="L1" s="54" t="s">
        <v>0</v>
      </c>
      <c r="M1" s="54"/>
      <c r="N1" s="54"/>
      <c r="O1" s="54" t="s">
        <v>0</v>
      </c>
      <c r="P1" s="54" t="s">
        <v>0</v>
      </c>
      <c r="Q1" s="54" t="s">
        <v>0</v>
      </c>
      <c r="R1" s="55" t="s">
        <v>0</v>
      </c>
      <c r="S1" s="56" t="s">
        <v>0</v>
      </c>
      <c r="T1" s="57" t="s">
        <v>0</v>
      </c>
      <c r="U1" s="52" t="s">
        <v>0</v>
      </c>
      <c r="V1" s="51" t="s">
        <v>0</v>
      </c>
      <c r="W1" s="51"/>
      <c r="X1" s="58" t="s">
        <v>0</v>
      </c>
      <c r="Y1" s="59" t="s">
        <v>0</v>
      </c>
      <c r="Z1" s="59"/>
      <c r="AA1" s="59" t="s">
        <v>0</v>
      </c>
      <c r="AB1" s="59" t="s">
        <v>0</v>
      </c>
      <c r="AC1" s="54" t="s">
        <v>0</v>
      </c>
      <c r="AD1" s="54" t="s">
        <v>0</v>
      </c>
      <c r="AE1" s="54" t="s">
        <v>0</v>
      </c>
      <c r="AF1" s="54" t="s">
        <v>0</v>
      </c>
      <c r="AH1" s="61"/>
      <c r="AI1" s="61"/>
      <c r="AJ1" s="61"/>
      <c r="AK1" s="62"/>
      <c r="AL1" s="63" t="s">
        <v>0</v>
      </c>
      <c r="AM1" s="49"/>
    </row>
    <row r="2" spans="1:39" s="75" customFormat="1" ht="15.6">
      <c r="A2" s="49" t="s">
        <v>0</v>
      </c>
      <c r="B2" s="64" t="s">
        <v>1</v>
      </c>
      <c r="C2" s="64"/>
      <c r="D2" s="64"/>
      <c r="E2" s="64"/>
      <c r="F2" s="65"/>
      <c r="G2" s="65"/>
      <c r="H2" s="65"/>
      <c r="I2" s="65"/>
      <c r="J2" s="65"/>
      <c r="K2" s="65"/>
      <c r="L2" s="65"/>
      <c r="M2" s="65"/>
      <c r="N2" s="65"/>
      <c r="O2" s="65"/>
      <c r="P2" s="65"/>
      <c r="Q2" s="65"/>
      <c r="R2" s="66"/>
      <c r="S2" s="67"/>
      <c r="T2" s="67"/>
      <c r="U2" s="68"/>
      <c r="V2" s="69" t="s">
        <v>2</v>
      </c>
      <c r="W2" s="69"/>
      <c r="X2" s="66"/>
      <c r="Y2" s="65"/>
      <c r="Z2" s="65"/>
      <c r="AA2" s="65"/>
      <c r="AB2" s="65"/>
      <c r="AC2" s="65"/>
      <c r="AD2" s="65"/>
      <c r="AE2" s="65"/>
      <c r="AF2" s="65"/>
      <c r="AG2" s="70"/>
      <c r="AH2" s="71" t="s">
        <v>3</v>
      </c>
      <c r="AI2" s="72"/>
      <c r="AJ2" s="72"/>
      <c r="AK2" s="73"/>
      <c r="AL2" s="74" t="s">
        <v>0</v>
      </c>
      <c r="AM2" s="60"/>
    </row>
    <row r="3" spans="1:39" ht="15.6">
      <c r="A3" s="49" t="s">
        <v>0</v>
      </c>
      <c r="B3" s="64" t="s">
        <v>4</v>
      </c>
      <c r="C3" s="64"/>
      <c r="D3" s="64"/>
      <c r="E3" s="64"/>
      <c r="F3" s="68"/>
      <c r="G3" s="68"/>
      <c r="H3" s="66"/>
      <c r="I3" s="66"/>
      <c r="J3" s="66"/>
      <c r="K3" s="66"/>
      <c r="L3" s="66"/>
      <c r="M3" s="66"/>
      <c r="N3" s="66"/>
      <c r="O3" s="66"/>
      <c r="P3" s="66"/>
      <c r="Q3" s="66"/>
      <c r="R3" s="66"/>
      <c r="S3" s="67"/>
      <c r="T3" s="67"/>
      <c r="U3" s="66"/>
      <c r="V3" s="76" t="s">
        <v>5</v>
      </c>
      <c r="W3" s="69"/>
      <c r="X3" s="66"/>
      <c r="Y3" s="66"/>
      <c r="Z3" s="66"/>
      <c r="AA3" s="66"/>
      <c r="AB3" s="66"/>
      <c r="AC3" s="66"/>
      <c r="AD3" s="66"/>
      <c r="AE3" s="66"/>
      <c r="AF3" s="66"/>
      <c r="AG3" s="70"/>
      <c r="AH3" s="77"/>
      <c r="AI3" s="78"/>
      <c r="AJ3" s="78"/>
      <c r="AK3" s="70"/>
      <c r="AL3" s="74" t="s">
        <v>0</v>
      </c>
      <c r="AM3" s="60"/>
    </row>
    <row r="4" spans="1:39" ht="15.6">
      <c r="A4" s="49" t="s">
        <v>0</v>
      </c>
      <c r="B4" s="153" t="s">
        <v>6</v>
      </c>
      <c r="C4" s="80"/>
      <c r="D4" s="80"/>
      <c r="E4" s="80"/>
      <c r="F4" s="76"/>
      <c r="G4" s="81"/>
      <c r="H4" s="167" t="s">
        <v>7</v>
      </c>
      <c r="I4" s="167"/>
      <c r="J4" s="167"/>
      <c r="K4" s="167"/>
      <c r="L4" s="167"/>
      <c r="M4" s="168" t="s">
        <v>8</v>
      </c>
      <c r="N4" s="168"/>
      <c r="O4" s="168"/>
      <c r="P4" s="168"/>
      <c r="Q4" s="168"/>
      <c r="R4" s="168"/>
      <c r="S4" s="168"/>
      <c r="T4" s="168"/>
      <c r="U4" s="168"/>
      <c r="V4" s="168"/>
      <c r="W4" s="69"/>
      <c r="X4" s="1" t="s">
        <v>9</v>
      </c>
      <c r="Y4" s="169" t="s">
        <v>10</v>
      </c>
      <c r="Z4" s="169"/>
      <c r="AA4" s="169"/>
      <c r="AB4" s="169"/>
      <c r="AC4" s="2"/>
      <c r="AD4" s="3" t="s">
        <v>11</v>
      </c>
      <c r="AE4" s="4"/>
      <c r="AF4" s="5"/>
      <c r="AG4" s="70"/>
      <c r="AH4" s="82" t="s">
        <v>12</v>
      </c>
      <c r="AI4" s="82" t="s">
        <v>13</v>
      </c>
      <c r="AJ4" s="82" t="s">
        <v>14</v>
      </c>
      <c r="AK4" s="73"/>
      <c r="AL4" s="74" t="s">
        <v>0</v>
      </c>
      <c r="AM4" s="60"/>
    </row>
    <row r="5" spans="1:39" ht="21" customHeight="1">
      <c r="A5" s="49" t="s">
        <v>15</v>
      </c>
      <c r="B5" s="80" t="s">
        <v>75</v>
      </c>
      <c r="C5" s="80"/>
      <c r="D5" s="80"/>
      <c r="E5" s="80"/>
      <c r="F5" s="76"/>
      <c r="G5" s="81"/>
      <c r="H5" s="170" t="s">
        <v>17</v>
      </c>
      <c r="I5" s="170"/>
      <c r="J5" s="170"/>
      <c r="K5" s="170"/>
      <c r="L5" s="170"/>
      <c r="M5" s="171" t="s">
        <v>18</v>
      </c>
      <c r="N5" s="172"/>
      <c r="O5" s="173"/>
      <c r="P5" s="174" t="s">
        <v>19</v>
      </c>
      <c r="Q5" s="174"/>
      <c r="R5" s="174"/>
      <c r="S5" s="175" t="s">
        <v>20</v>
      </c>
      <c r="T5" s="175"/>
      <c r="U5" s="175"/>
      <c r="V5" s="83"/>
      <c r="W5" s="69"/>
      <c r="X5" s="6"/>
      <c r="Y5" s="84"/>
      <c r="Z5" s="84"/>
      <c r="AA5" s="84"/>
      <c r="AB5" s="7"/>
      <c r="AC5" s="8"/>
      <c r="AD5" s="9"/>
      <c r="AE5" s="10"/>
      <c r="AF5" s="11"/>
      <c r="AG5" s="70"/>
      <c r="AH5" s="85"/>
      <c r="AI5" s="85"/>
      <c r="AJ5" s="86"/>
      <c r="AK5" s="70"/>
      <c r="AL5" s="74" t="s">
        <v>0</v>
      </c>
      <c r="AM5" s="60"/>
    </row>
    <row r="6" spans="1:39" s="97" customFormat="1" ht="22.5" customHeight="1">
      <c r="A6" s="49" t="s">
        <v>0</v>
      </c>
      <c r="B6" s="87" t="s">
        <v>21</v>
      </c>
      <c r="C6" s="88"/>
      <c r="D6" s="88"/>
      <c r="E6" s="89"/>
      <c r="F6" s="90" t="s">
        <v>22</v>
      </c>
      <c r="G6" s="90" t="s">
        <v>23</v>
      </c>
      <c r="H6" s="91" t="s">
        <v>24</v>
      </c>
      <c r="I6" s="92" t="s">
        <v>25</v>
      </c>
      <c r="J6" s="92" t="s">
        <v>26</v>
      </c>
      <c r="K6" s="92" t="s">
        <v>27</v>
      </c>
      <c r="L6" s="93" t="s">
        <v>28</v>
      </c>
      <c r="M6" s="94" t="s">
        <v>29</v>
      </c>
      <c r="N6" s="94" t="s">
        <v>30</v>
      </c>
      <c r="O6" s="94" t="s">
        <v>31</v>
      </c>
      <c r="P6" s="90" t="s">
        <v>32</v>
      </c>
      <c r="Q6" s="90" t="s">
        <v>33</v>
      </c>
      <c r="R6" s="90" t="s">
        <v>34</v>
      </c>
      <c r="S6" s="90" t="s">
        <v>32</v>
      </c>
      <c r="T6" s="90" t="s">
        <v>33</v>
      </c>
      <c r="U6" s="90" t="s">
        <v>34</v>
      </c>
      <c r="V6" s="95" t="s">
        <v>35</v>
      </c>
      <c r="W6" s="69"/>
      <c r="X6" s="12"/>
      <c r="Y6" s="13" t="s">
        <v>25</v>
      </c>
      <c r="Z6" s="13" t="s">
        <v>26</v>
      </c>
      <c r="AA6" s="13" t="s">
        <v>27</v>
      </c>
      <c r="AB6" s="14" t="s">
        <v>36</v>
      </c>
      <c r="AC6" s="15">
        <v>250</v>
      </c>
      <c r="AD6" s="96">
        <v>45</v>
      </c>
      <c r="AE6" s="16">
        <v>24</v>
      </c>
      <c r="AF6" s="17"/>
      <c r="AG6" s="70"/>
      <c r="AH6" s="70"/>
      <c r="AI6" s="70"/>
      <c r="AJ6" s="70"/>
      <c r="AK6" s="73"/>
      <c r="AL6" s="74" t="s">
        <v>0</v>
      </c>
      <c r="AM6" s="60"/>
    </row>
    <row r="7" spans="1:39" s="98" customFormat="1" ht="18" customHeight="1">
      <c r="A7" s="49"/>
      <c r="B7" s="18"/>
      <c r="C7" s="19" t="s">
        <v>37</v>
      </c>
      <c r="D7" s="20"/>
      <c r="E7" s="20"/>
      <c r="F7" s="20"/>
      <c r="G7" s="21"/>
      <c r="H7" s="22"/>
      <c r="I7" s="23"/>
      <c r="J7" s="23"/>
      <c r="K7" s="23"/>
      <c r="L7" s="23"/>
      <c r="M7" s="21">
        <f>SUM(M8:M9)</f>
        <v>8</v>
      </c>
      <c r="N7" s="162">
        <v>1</v>
      </c>
      <c r="O7" s="21">
        <v>8</v>
      </c>
      <c r="P7" s="24"/>
      <c r="Q7" s="24"/>
      <c r="R7" s="21"/>
      <c r="S7" s="24"/>
      <c r="T7" s="24"/>
      <c r="U7" s="25"/>
      <c r="V7" s="26"/>
      <c r="W7" s="69"/>
      <c r="X7" s="27"/>
      <c r="Y7" s="28"/>
      <c r="Z7" s="28"/>
      <c r="AA7" s="28"/>
      <c r="AB7" s="28"/>
      <c r="AC7" s="28"/>
      <c r="AD7" s="28"/>
      <c r="AE7" s="28"/>
      <c r="AF7" s="29"/>
      <c r="AH7" s="166"/>
      <c r="AI7" s="166"/>
      <c r="AJ7" s="166"/>
      <c r="AK7" s="99"/>
      <c r="AL7" s="74" t="s">
        <v>0</v>
      </c>
      <c r="AM7" s="60"/>
    </row>
    <row r="8" spans="1:39" s="98" customFormat="1" ht="30" customHeight="1">
      <c r="A8" s="49" t="s">
        <v>0</v>
      </c>
      <c r="B8" s="30"/>
      <c r="C8" s="31"/>
      <c r="D8" s="32" t="s">
        <v>38</v>
      </c>
      <c r="E8" s="33" t="s">
        <v>52</v>
      </c>
      <c r="F8" s="100"/>
      <c r="G8" s="92" t="s">
        <v>49</v>
      </c>
      <c r="H8" s="101" t="s">
        <v>76</v>
      </c>
      <c r="I8" s="102">
        <v>21</v>
      </c>
      <c r="J8" s="102">
        <v>3.5</v>
      </c>
      <c r="K8" s="102"/>
      <c r="L8" s="103">
        <f>I8+J8</f>
        <v>24.5</v>
      </c>
      <c r="M8" s="102">
        <v>4</v>
      </c>
      <c r="N8" s="163">
        <v>0.5</v>
      </c>
      <c r="O8" s="100"/>
      <c r="P8" s="104" t="s">
        <v>42</v>
      </c>
      <c r="Q8" s="104" t="s">
        <v>43</v>
      </c>
      <c r="R8" s="105">
        <v>1</v>
      </c>
      <c r="S8" s="106" t="s">
        <v>57</v>
      </c>
      <c r="T8" s="107" t="s">
        <v>43</v>
      </c>
      <c r="U8" s="105">
        <v>1</v>
      </c>
      <c r="V8" s="108"/>
      <c r="W8" s="69"/>
      <c r="X8" s="34"/>
      <c r="Y8" s="35">
        <f>ROUNDUP(SUM($AH$5:$AJ$5)/$AC$6,0)</f>
        <v>0</v>
      </c>
      <c r="Z8" s="36">
        <f>ROUNDUP(SUM($AH$5:$AJ$5)/$AD$6,0)</f>
        <v>0</v>
      </c>
      <c r="AA8" s="36">
        <f>ROUNDUP(SUM($AH$5:$AJ$5)/$AE$6,0)</f>
        <v>0</v>
      </c>
      <c r="AB8" s="37"/>
      <c r="AC8" s="35">
        <f>I8*Y8*1.5</f>
        <v>0</v>
      </c>
      <c r="AD8" s="36">
        <f t="shared" ref="AD8:AE9" si="0">J8*Z8</f>
        <v>0</v>
      </c>
      <c r="AE8" s="36">
        <f t="shared" si="0"/>
        <v>0</v>
      </c>
      <c r="AF8" s="37"/>
      <c r="AH8" s="109" t="s">
        <v>46</v>
      </c>
      <c r="AL8" s="74" t="s">
        <v>0</v>
      </c>
      <c r="AM8" s="60"/>
    </row>
    <row r="9" spans="1:39" s="98" customFormat="1" ht="39" customHeight="1">
      <c r="A9" s="49" t="s">
        <v>0</v>
      </c>
      <c r="B9" s="30"/>
      <c r="C9" s="31"/>
      <c r="D9" s="32" t="s">
        <v>47</v>
      </c>
      <c r="E9" s="33" t="s">
        <v>77</v>
      </c>
      <c r="F9" s="110"/>
      <c r="G9" s="92" t="s">
        <v>49</v>
      </c>
      <c r="H9" s="101" t="s">
        <v>76</v>
      </c>
      <c r="I9" s="102">
        <v>77</v>
      </c>
      <c r="J9" s="102">
        <v>0</v>
      </c>
      <c r="K9" s="102"/>
      <c r="L9" s="103">
        <f>I9+J9</f>
        <v>77</v>
      </c>
      <c r="M9" s="102">
        <v>4</v>
      </c>
      <c r="N9" s="163">
        <v>0.5</v>
      </c>
      <c r="O9" s="100"/>
      <c r="P9" s="104" t="s">
        <v>42</v>
      </c>
      <c r="Q9" s="104" t="s">
        <v>43</v>
      </c>
      <c r="R9" s="105">
        <v>1</v>
      </c>
      <c r="S9" s="106" t="s">
        <v>57</v>
      </c>
      <c r="T9" s="107" t="s">
        <v>45</v>
      </c>
      <c r="U9" s="105">
        <v>1</v>
      </c>
      <c r="V9" s="108"/>
      <c r="W9" s="69"/>
      <c r="X9" s="34"/>
      <c r="Y9" s="35">
        <f>ROUNDUP(SUM($AH$5:$AJ$5)/$AC$6,0)</f>
        <v>0</v>
      </c>
      <c r="Z9" s="36">
        <f>ROUNDUP(SUM($AH$5:$AJ$5)/$AD$6,0)</f>
        <v>0</v>
      </c>
      <c r="AA9" s="36">
        <f>ROUNDUP(SUM($AH$5:$AJ$5)/$AE$6,0)</f>
        <v>0</v>
      </c>
      <c r="AB9" s="37"/>
      <c r="AC9" s="35">
        <f>I9*Y9*1.5</f>
        <v>0</v>
      </c>
      <c r="AD9" s="36">
        <f t="shared" si="0"/>
        <v>0</v>
      </c>
      <c r="AE9" s="36">
        <f t="shared" si="0"/>
        <v>0</v>
      </c>
      <c r="AF9" s="37"/>
      <c r="AH9" s="109" t="s">
        <v>50</v>
      </c>
      <c r="AL9" s="74" t="s">
        <v>0</v>
      </c>
      <c r="AM9" s="60"/>
    </row>
    <row r="10" spans="1:39" s="98" customFormat="1" ht="18" customHeight="1">
      <c r="A10" s="49"/>
      <c r="B10" s="18"/>
      <c r="C10" s="19" t="s">
        <v>53</v>
      </c>
      <c r="D10" s="20"/>
      <c r="E10" s="20"/>
      <c r="F10" s="20"/>
      <c r="G10" s="21"/>
      <c r="H10" s="22"/>
      <c r="I10" s="23"/>
      <c r="J10" s="23"/>
      <c r="K10" s="23"/>
      <c r="L10" s="23"/>
      <c r="M10" s="21">
        <f>SUM(M11:M12)</f>
        <v>4</v>
      </c>
      <c r="N10" s="162">
        <v>1</v>
      </c>
      <c r="O10" s="21">
        <v>8</v>
      </c>
      <c r="P10" s="24"/>
      <c r="Q10" s="24"/>
      <c r="R10" s="21"/>
      <c r="S10" s="24"/>
      <c r="T10" s="24"/>
      <c r="U10" s="25"/>
      <c r="V10" s="26"/>
      <c r="W10" s="69"/>
      <c r="X10" s="27"/>
      <c r="Y10" s="28"/>
      <c r="Z10" s="28"/>
      <c r="AA10" s="28"/>
      <c r="AB10" s="28"/>
      <c r="AC10" s="28"/>
      <c r="AD10" s="28"/>
      <c r="AE10" s="28"/>
      <c r="AF10" s="29"/>
      <c r="AH10" s="70"/>
      <c r="AI10" s="70"/>
      <c r="AJ10" s="70"/>
      <c r="AK10" s="99"/>
      <c r="AL10" s="74" t="s">
        <v>0</v>
      </c>
      <c r="AM10" s="60"/>
    </row>
    <row r="11" spans="1:39" s="98" customFormat="1" ht="30" customHeight="1">
      <c r="A11" s="49" t="s">
        <v>0</v>
      </c>
      <c r="B11" s="30"/>
      <c r="C11" s="31"/>
      <c r="D11" s="32" t="s">
        <v>38</v>
      </c>
      <c r="E11" s="33" t="s">
        <v>54</v>
      </c>
      <c r="F11" s="100"/>
      <c r="G11" s="92" t="s">
        <v>49</v>
      </c>
      <c r="H11" s="101" t="s">
        <v>76</v>
      </c>
      <c r="I11" s="102">
        <v>42</v>
      </c>
      <c r="J11" s="102">
        <v>0</v>
      </c>
      <c r="K11" s="102"/>
      <c r="L11" s="103">
        <f>I11+J11</f>
        <v>42</v>
      </c>
      <c r="M11" s="102">
        <v>2</v>
      </c>
      <c r="N11" s="163">
        <v>0.5</v>
      </c>
      <c r="O11" s="100"/>
      <c r="P11" s="104" t="s">
        <v>42</v>
      </c>
      <c r="Q11" s="159" t="s">
        <v>55</v>
      </c>
      <c r="R11" s="105">
        <v>1</v>
      </c>
      <c r="S11" s="106" t="s">
        <v>57</v>
      </c>
      <c r="T11" s="113" t="s">
        <v>78</v>
      </c>
      <c r="U11" s="105">
        <v>1</v>
      </c>
      <c r="V11" s="108"/>
      <c r="W11" s="69"/>
      <c r="X11" s="34"/>
      <c r="Y11" s="35">
        <f>ROUNDUP(SUM($AH$5:$AJ$5)/$AC$6,0)</f>
        <v>0</v>
      </c>
      <c r="Z11" s="36">
        <f>ROUNDUP(SUM($AH$5:$AJ$5)/$AD$6,0)</f>
        <v>0</v>
      </c>
      <c r="AA11" s="36">
        <f>ROUNDUP(SUM($AH$5:$AJ$5)/$AE$6,0)</f>
        <v>0</v>
      </c>
      <c r="AB11" s="37"/>
      <c r="AC11" s="35">
        <f>I11*Y11*1.5</f>
        <v>0</v>
      </c>
      <c r="AD11" s="36">
        <f t="shared" ref="AD11:AE12" si="1">J11*Z11</f>
        <v>0</v>
      </c>
      <c r="AE11" s="36">
        <f t="shared" si="1"/>
        <v>0</v>
      </c>
      <c r="AF11" s="37"/>
      <c r="AH11" s="109"/>
      <c r="AL11" s="74" t="s">
        <v>0</v>
      </c>
      <c r="AM11" s="60"/>
    </row>
    <row r="12" spans="1:39" s="98" customFormat="1" ht="39" customHeight="1">
      <c r="A12" s="49" t="s">
        <v>0</v>
      </c>
      <c r="B12" s="30"/>
      <c r="C12" s="31"/>
      <c r="D12" s="32" t="s">
        <v>47</v>
      </c>
      <c r="E12" s="33" t="s">
        <v>56</v>
      </c>
      <c r="F12" s="110"/>
      <c r="G12" s="92" t="s">
        <v>49</v>
      </c>
      <c r="H12" s="101" t="s">
        <v>76</v>
      </c>
      <c r="I12" s="102">
        <v>7</v>
      </c>
      <c r="J12" s="102">
        <v>21</v>
      </c>
      <c r="K12" s="102"/>
      <c r="L12" s="103">
        <f>I12+J12</f>
        <v>28</v>
      </c>
      <c r="M12" s="102">
        <v>2</v>
      </c>
      <c r="N12" s="163">
        <v>0.5</v>
      </c>
      <c r="O12" s="100"/>
      <c r="P12" s="104" t="s">
        <v>42</v>
      </c>
      <c r="Q12" s="159" t="s">
        <v>55</v>
      </c>
      <c r="R12" s="105">
        <v>1</v>
      </c>
      <c r="S12" s="106" t="s">
        <v>57</v>
      </c>
      <c r="T12" s="113" t="s">
        <v>78</v>
      </c>
      <c r="U12" s="105">
        <v>1</v>
      </c>
      <c r="V12" s="108"/>
      <c r="W12" s="69"/>
      <c r="X12" s="34"/>
      <c r="Y12" s="35">
        <f>ROUNDUP(SUM($AH$5:$AJ$5)/$AC$6,0)</f>
        <v>0</v>
      </c>
      <c r="Z12" s="36">
        <f>ROUNDUP(SUM($AH$5:$AJ$5)/$AD$6,0)</f>
        <v>0</v>
      </c>
      <c r="AA12" s="36">
        <f>ROUNDUP(SUM($AH$5:$AJ$5)/$AE$6,0)</f>
        <v>0</v>
      </c>
      <c r="AB12" s="37"/>
      <c r="AC12" s="35">
        <f>I12*Y12*1.5</f>
        <v>0</v>
      </c>
      <c r="AD12" s="36">
        <f t="shared" si="1"/>
        <v>0</v>
      </c>
      <c r="AE12" s="36">
        <f t="shared" si="1"/>
        <v>0</v>
      </c>
      <c r="AF12" s="37"/>
      <c r="AH12" s="109"/>
      <c r="AL12" s="74" t="s">
        <v>0</v>
      </c>
      <c r="AM12" s="60"/>
    </row>
    <row r="13" spans="1:39" s="98" customFormat="1" ht="17.45" customHeight="1">
      <c r="A13" s="49"/>
      <c r="B13" s="38"/>
      <c r="C13" s="19" t="s">
        <v>58</v>
      </c>
      <c r="D13" s="20"/>
      <c r="E13" s="20"/>
      <c r="F13" s="39"/>
      <c r="G13" s="40"/>
      <c r="H13" s="41"/>
      <c r="I13" s="42"/>
      <c r="J13" s="42"/>
      <c r="K13" s="42"/>
      <c r="L13" s="42"/>
      <c r="M13" s="40">
        <f>SUM(M14:M14)</f>
        <v>2</v>
      </c>
      <c r="N13" s="40">
        <v>1</v>
      </c>
      <c r="O13" s="21">
        <v>8</v>
      </c>
      <c r="P13" s="43"/>
      <c r="Q13" s="43"/>
      <c r="R13" s="40"/>
      <c r="S13" s="43"/>
      <c r="T13" s="43"/>
      <c r="U13" s="44"/>
      <c r="V13" s="45"/>
      <c r="W13" s="69"/>
      <c r="X13" s="46"/>
      <c r="Y13" s="47"/>
      <c r="Z13" s="47"/>
      <c r="AA13" s="47"/>
      <c r="AB13" s="47"/>
      <c r="AC13" s="47"/>
      <c r="AD13" s="47"/>
      <c r="AE13" s="47"/>
      <c r="AF13" s="29"/>
      <c r="AH13" s="70"/>
      <c r="AI13" s="70"/>
      <c r="AJ13" s="70"/>
      <c r="AK13" s="99"/>
      <c r="AL13" s="74" t="s">
        <v>0</v>
      </c>
      <c r="AM13" s="60"/>
    </row>
    <row r="14" spans="1:39" s="98" customFormat="1" ht="30" customHeight="1">
      <c r="A14" s="49" t="s">
        <v>0</v>
      </c>
      <c r="B14" s="30"/>
      <c r="C14" s="48"/>
      <c r="D14" s="33" t="s">
        <v>38</v>
      </c>
      <c r="E14" s="33" t="s">
        <v>79</v>
      </c>
      <c r="F14" s="111"/>
      <c r="G14" s="92" t="s">
        <v>49</v>
      </c>
      <c r="H14" s="101" t="s">
        <v>76</v>
      </c>
      <c r="I14" s="102">
        <v>31.5</v>
      </c>
      <c r="J14" s="102">
        <v>0</v>
      </c>
      <c r="K14" s="102"/>
      <c r="L14" s="103">
        <f>I14+J14</f>
        <v>31.5</v>
      </c>
      <c r="M14" s="102">
        <v>2</v>
      </c>
      <c r="N14" s="102">
        <v>1</v>
      </c>
      <c r="O14" s="100"/>
      <c r="P14" s="104" t="s">
        <v>42</v>
      </c>
      <c r="Q14" s="159" t="s">
        <v>55</v>
      </c>
      <c r="R14" s="105">
        <v>1</v>
      </c>
      <c r="S14" s="106" t="s">
        <v>57</v>
      </c>
      <c r="T14" s="106" t="s">
        <v>43</v>
      </c>
      <c r="U14" s="105">
        <v>1</v>
      </c>
      <c r="V14" s="108"/>
      <c r="W14" s="69"/>
      <c r="X14" s="34"/>
      <c r="Y14" s="35">
        <f>ROUNDUP(SUM($AH$5:$AJ$5)/$AC$6,0)</f>
        <v>0</v>
      </c>
      <c r="Z14" s="36">
        <f>ROUNDUP(SUM($AH$5:$AJ$5)/$AD$6,0)</f>
        <v>0</v>
      </c>
      <c r="AA14" s="36">
        <f>ROUNDUP(SUM($AH$5:$AJ$5)/$AE$6,0)</f>
        <v>0</v>
      </c>
      <c r="AB14" s="37"/>
      <c r="AC14" s="35">
        <f>I14*Y14*1.5</f>
        <v>0</v>
      </c>
      <c r="AD14" s="36">
        <f t="shared" ref="AD14:AE14" si="2">J14*Z14</f>
        <v>0</v>
      </c>
      <c r="AE14" s="36">
        <f t="shared" si="2"/>
        <v>0</v>
      </c>
      <c r="AF14" s="37"/>
      <c r="AH14" s="109"/>
      <c r="AL14" s="74" t="s">
        <v>0</v>
      </c>
      <c r="AM14" s="60"/>
    </row>
    <row r="15" spans="1:39" s="98" customFormat="1" ht="17.45" customHeight="1">
      <c r="A15" s="49"/>
      <c r="B15" s="38"/>
      <c r="C15" s="19" t="s">
        <v>60</v>
      </c>
      <c r="D15" s="20"/>
      <c r="E15" s="20"/>
      <c r="F15" s="39"/>
      <c r="G15" s="40"/>
      <c r="H15" s="41"/>
      <c r="I15" s="42"/>
      <c r="J15" s="42"/>
      <c r="K15" s="42"/>
      <c r="L15" s="42"/>
      <c r="M15" s="40">
        <f>SUM(M16:M17)</f>
        <v>4</v>
      </c>
      <c r="N15" s="165">
        <v>1</v>
      </c>
      <c r="O15" s="21">
        <v>8</v>
      </c>
      <c r="P15" s="43"/>
      <c r="Q15" s="43"/>
      <c r="R15" s="40"/>
      <c r="S15" s="43"/>
      <c r="T15" s="43"/>
      <c r="U15" s="44"/>
      <c r="V15" s="45"/>
      <c r="W15" s="69"/>
      <c r="X15" s="46"/>
      <c r="Y15" s="47"/>
      <c r="Z15" s="47"/>
      <c r="AA15" s="47"/>
      <c r="AB15" s="47"/>
      <c r="AC15" s="47"/>
      <c r="AD15" s="47"/>
      <c r="AE15" s="47"/>
      <c r="AF15" s="29"/>
      <c r="AH15" s="70"/>
      <c r="AI15" s="70"/>
      <c r="AJ15" s="70"/>
      <c r="AK15" s="99"/>
      <c r="AL15" s="74" t="s">
        <v>0</v>
      </c>
      <c r="AM15" s="60"/>
    </row>
    <row r="16" spans="1:39" s="98" customFormat="1" ht="30" customHeight="1">
      <c r="A16" s="49" t="s">
        <v>0</v>
      </c>
      <c r="B16" s="30"/>
      <c r="C16" s="48"/>
      <c r="D16" s="33" t="s">
        <v>38</v>
      </c>
      <c r="E16" s="33" t="s">
        <v>64</v>
      </c>
      <c r="F16" s="111"/>
      <c r="G16" s="92" t="s">
        <v>49</v>
      </c>
      <c r="H16" s="101" t="s">
        <v>76</v>
      </c>
      <c r="I16" s="102">
        <v>28</v>
      </c>
      <c r="J16" s="102">
        <v>0</v>
      </c>
      <c r="K16" s="102"/>
      <c r="L16" s="103">
        <f>I16+J16</f>
        <v>28</v>
      </c>
      <c r="M16" s="102">
        <v>2</v>
      </c>
      <c r="N16" s="163">
        <v>0.5</v>
      </c>
      <c r="O16" s="100"/>
      <c r="P16" s="104" t="s">
        <v>42</v>
      </c>
      <c r="Q16" s="159" t="s">
        <v>55</v>
      </c>
      <c r="R16" s="105">
        <v>1</v>
      </c>
      <c r="S16" s="106" t="s">
        <v>57</v>
      </c>
      <c r="T16" s="106" t="s">
        <v>43</v>
      </c>
      <c r="U16" s="105">
        <v>1</v>
      </c>
      <c r="V16" s="108"/>
      <c r="W16" s="69"/>
      <c r="X16" s="34"/>
      <c r="Y16" s="35">
        <f>ROUNDUP(SUM($AH$5:$AJ$5)/$AC$6,0)</f>
        <v>0</v>
      </c>
      <c r="Z16" s="36">
        <f>ROUNDUP(SUM($AH$5:$AJ$5)/$AD$6,0)</f>
        <v>0</v>
      </c>
      <c r="AA16" s="36">
        <f>ROUNDUP(SUM($AH$5:$AJ$5)/$AE$6,0)</f>
        <v>0</v>
      </c>
      <c r="AB16" s="37"/>
      <c r="AC16" s="35">
        <f>I16*Y16*1.5</f>
        <v>0</v>
      </c>
      <c r="AD16" s="36">
        <f t="shared" ref="AD16:AE17" si="3">J16*Z16</f>
        <v>0</v>
      </c>
      <c r="AE16" s="36">
        <f t="shared" si="3"/>
        <v>0</v>
      </c>
      <c r="AF16" s="37"/>
      <c r="AH16" s="109"/>
      <c r="AL16" s="74" t="s">
        <v>0</v>
      </c>
      <c r="AM16" s="60"/>
    </row>
    <row r="17" spans="1:39" s="98" customFormat="1" ht="30" customHeight="1">
      <c r="A17" s="49" t="s">
        <v>0</v>
      </c>
      <c r="B17" s="30"/>
      <c r="C17" s="48"/>
      <c r="D17" s="33" t="s">
        <v>47</v>
      </c>
      <c r="E17" s="33" t="s">
        <v>80</v>
      </c>
      <c r="F17" s="111"/>
      <c r="G17" s="92" t="s">
        <v>49</v>
      </c>
      <c r="H17" s="101" t="s">
        <v>76</v>
      </c>
      <c r="I17" s="102">
        <v>28</v>
      </c>
      <c r="J17" s="102">
        <v>0</v>
      </c>
      <c r="K17" s="102"/>
      <c r="L17" s="103">
        <f>I17+J17</f>
        <v>28</v>
      </c>
      <c r="M17" s="102">
        <v>2</v>
      </c>
      <c r="N17" s="163">
        <v>0.5</v>
      </c>
      <c r="O17" s="100"/>
      <c r="P17" s="104" t="s">
        <v>42</v>
      </c>
      <c r="Q17" s="159" t="s">
        <v>55</v>
      </c>
      <c r="R17" s="105">
        <v>1</v>
      </c>
      <c r="S17" s="106" t="s">
        <v>57</v>
      </c>
      <c r="T17" s="106" t="s">
        <v>45</v>
      </c>
      <c r="U17" s="105">
        <v>1</v>
      </c>
      <c r="V17" s="108"/>
      <c r="W17" s="69"/>
      <c r="X17" s="34"/>
      <c r="Y17" s="35">
        <f>ROUNDUP(SUM($AH$5:$AJ$5)/$AC$6,0)</f>
        <v>0</v>
      </c>
      <c r="Z17" s="36">
        <f>ROUNDUP(SUM($AH$5:$AJ$5)/$AD$6,0)</f>
        <v>0</v>
      </c>
      <c r="AA17" s="36">
        <f>ROUNDUP(SUM($AH$5:$AJ$5)/$AE$6,0)</f>
        <v>0</v>
      </c>
      <c r="AB17" s="37"/>
      <c r="AC17" s="35">
        <f>I17*Y17*1.5</f>
        <v>0</v>
      </c>
      <c r="AD17" s="36">
        <f t="shared" si="3"/>
        <v>0</v>
      </c>
      <c r="AE17" s="36">
        <f t="shared" si="3"/>
        <v>0</v>
      </c>
      <c r="AF17" s="37"/>
      <c r="AH17" s="109"/>
      <c r="AL17" s="74" t="s">
        <v>0</v>
      </c>
      <c r="AM17" s="60"/>
    </row>
    <row r="18" spans="1:39" s="98" customFormat="1" ht="18" customHeight="1">
      <c r="A18" s="49"/>
      <c r="B18" s="18"/>
      <c r="C18" s="19" t="s">
        <v>65</v>
      </c>
      <c r="D18" s="20"/>
      <c r="E18" s="20"/>
      <c r="F18" s="20"/>
      <c r="G18" s="21"/>
      <c r="H18" s="22"/>
      <c r="I18" s="23"/>
      <c r="J18" s="23"/>
      <c r="K18" s="23"/>
      <c r="L18" s="23"/>
      <c r="M18" s="21">
        <f>SUM(M19:M21)</f>
        <v>10</v>
      </c>
      <c r="N18" s="162">
        <v>1</v>
      </c>
      <c r="O18" s="21">
        <v>8</v>
      </c>
      <c r="P18" s="24"/>
      <c r="Q18" s="24"/>
      <c r="R18" s="21"/>
      <c r="S18" s="24"/>
      <c r="T18" s="24"/>
      <c r="U18" s="25"/>
      <c r="V18" s="26"/>
      <c r="W18" s="69"/>
      <c r="X18" s="27"/>
      <c r="Y18" s="28"/>
      <c r="Z18" s="28"/>
      <c r="AA18" s="28"/>
      <c r="AB18" s="28"/>
      <c r="AC18" s="28"/>
      <c r="AD18" s="28"/>
      <c r="AE18" s="28"/>
      <c r="AF18" s="29"/>
      <c r="AH18" s="109"/>
      <c r="AK18" s="99"/>
      <c r="AL18" s="74" t="s">
        <v>0</v>
      </c>
      <c r="AM18" s="60"/>
    </row>
    <row r="19" spans="1:39" s="98" customFormat="1" ht="30" customHeight="1">
      <c r="A19" s="49" t="s">
        <v>0</v>
      </c>
      <c r="B19" s="30"/>
      <c r="C19" s="31"/>
      <c r="D19" s="32" t="s">
        <v>38</v>
      </c>
      <c r="E19" s="33" t="s">
        <v>66</v>
      </c>
      <c r="F19" s="111" t="s">
        <v>62</v>
      </c>
      <c r="G19" s="92" t="s">
        <v>63</v>
      </c>
      <c r="H19" s="101" t="s">
        <v>76</v>
      </c>
      <c r="I19" s="102">
        <v>27</v>
      </c>
      <c r="J19" s="152">
        <v>24.5</v>
      </c>
      <c r="K19" s="102"/>
      <c r="L19" s="103">
        <f>I19+J19</f>
        <v>51.5</v>
      </c>
      <c r="M19" s="102">
        <v>6</v>
      </c>
      <c r="N19" s="163">
        <v>0.5</v>
      </c>
      <c r="O19" s="100"/>
      <c r="P19" s="104" t="s">
        <v>42</v>
      </c>
      <c r="Q19" s="159" t="s">
        <v>55</v>
      </c>
      <c r="R19" s="105">
        <v>1</v>
      </c>
      <c r="S19" s="106" t="s">
        <v>44</v>
      </c>
      <c r="T19" s="113" t="s">
        <v>43</v>
      </c>
      <c r="U19" s="105">
        <v>1</v>
      </c>
      <c r="V19" s="108"/>
      <c r="W19" s="69"/>
      <c r="X19" s="34"/>
      <c r="Y19" s="35">
        <f>ROUNDUP(SUM($AH$5:$AJ$5)/$AC$6,0)</f>
        <v>0</v>
      </c>
      <c r="Z19" s="36">
        <f>ROUNDUP(SUM($AH$5:$AJ$5)/$AD$6,0)</f>
        <v>0</v>
      </c>
      <c r="AA19" s="36">
        <f>ROUNDUP(SUM($AH$5:$AJ$5)/$AE$6,0)</f>
        <v>0</v>
      </c>
      <c r="AB19" s="37"/>
      <c r="AC19" s="35">
        <f>I19*Y19*1.5</f>
        <v>0</v>
      </c>
      <c r="AD19" s="36">
        <f t="shared" ref="AD19:AE21" si="4">J19*Z19</f>
        <v>0</v>
      </c>
      <c r="AE19" s="36">
        <f t="shared" si="4"/>
        <v>0</v>
      </c>
      <c r="AF19" s="37"/>
      <c r="AH19" s="109"/>
      <c r="AL19" s="74" t="s">
        <v>0</v>
      </c>
      <c r="AM19" s="60"/>
    </row>
    <row r="20" spans="1:39" s="98" customFormat="1" ht="39" customHeight="1">
      <c r="A20" s="49" t="s">
        <v>0</v>
      </c>
      <c r="B20" s="30"/>
      <c r="C20" s="31"/>
      <c r="D20" s="32" t="s">
        <v>47</v>
      </c>
      <c r="E20" s="33" t="s">
        <v>67</v>
      </c>
      <c r="F20" s="111" t="s">
        <v>68</v>
      </c>
      <c r="G20" s="92" t="s">
        <v>40</v>
      </c>
      <c r="H20" s="101" t="s">
        <v>76</v>
      </c>
      <c r="I20" s="102">
        <v>0</v>
      </c>
      <c r="J20" s="102">
        <v>15</v>
      </c>
      <c r="K20" s="102"/>
      <c r="L20" s="103">
        <f>I20+J20</f>
        <v>15</v>
      </c>
      <c r="M20" s="102">
        <v>2</v>
      </c>
      <c r="N20" s="164">
        <v>0.25</v>
      </c>
      <c r="O20" s="100"/>
      <c r="P20" s="104" t="s">
        <v>42</v>
      </c>
      <c r="Q20" s="104" t="s">
        <v>43</v>
      </c>
      <c r="R20" s="105">
        <v>1</v>
      </c>
      <c r="S20" s="106" t="s">
        <v>57</v>
      </c>
      <c r="T20" s="113" t="s">
        <v>43</v>
      </c>
      <c r="U20" s="105">
        <v>1</v>
      </c>
      <c r="V20" s="108"/>
      <c r="W20" s="69"/>
      <c r="X20" s="34"/>
      <c r="Y20" s="35">
        <f>ROUNDUP(SUM($AH$5:$AJ$5)/$AC$6,0)</f>
        <v>0</v>
      </c>
      <c r="Z20" s="36">
        <f>ROUNDUP(SUM($AH$5:$AJ$5)/$AD$6,0)</f>
        <v>0</v>
      </c>
      <c r="AA20" s="36">
        <f>ROUNDUP(SUM($AH$5:$AJ$5)/$AE$6,0)</f>
        <v>0</v>
      </c>
      <c r="AB20" s="37"/>
      <c r="AC20" s="35">
        <f>I20*Y20*1.5</f>
        <v>0</v>
      </c>
      <c r="AD20" s="36">
        <f t="shared" si="4"/>
        <v>0</v>
      </c>
      <c r="AE20" s="36">
        <f t="shared" si="4"/>
        <v>0</v>
      </c>
      <c r="AF20" s="37"/>
      <c r="AH20" s="109"/>
      <c r="AL20" s="74" t="s">
        <v>0</v>
      </c>
      <c r="AM20" s="60"/>
    </row>
    <row r="21" spans="1:39" s="98" customFormat="1" ht="30" customHeight="1">
      <c r="A21" s="49" t="s">
        <v>0</v>
      </c>
      <c r="B21" s="30"/>
      <c r="C21" s="31"/>
      <c r="D21" s="33" t="s">
        <v>51</v>
      </c>
      <c r="E21" s="33" t="s">
        <v>69</v>
      </c>
      <c r="F21" s="111" t="s">
        <v>68</v>
      </c>
      <c r="G21" s="92" t="s">
        <v>40</v>
      </c>
      <c r="H21" s="101" t="s">
        <v>76</v>
      </c>
      <c r="I21" s="102">
        <v>0</v>
      </c>
      <c r="J21" s="102">
        <v>15</v>
      </c>
      <c r="K21" s="102"/>
      <c r="L21" s="103">
        <f>I21+J21</f>
        <v>15</v>
      </c>
      <c r="M21" s="102">
        <v>2</v>
      </c>
      <c r="N21" s="164">
        <v>0.25</v>
      </c>
      <c r="O21" s="100"/>
      <c r="P21" s="104" t="s">
        <v>42</v>
      </c>
      <c r="Q21" s="104" t="s">
        <v>43</v>
      </c>
      <c r="R21" s="105">
        <v>1</v>
      </c>
      <c r="S21" s="106" t="s">
        <v>57</v>
      </c>
      <c r="T21" s="106" t="s">
        <v>43</v>
      </c>
      <c r="U21" s="105">
        <v>1</v>
      </c>
      <c r="V21" s="108"/>
      <c r="W21" s="69"/>
      <c r="X21" s="34"/>
      <c r="Y21" s="35">
        <f>ROUNDUP(SUM($AH$5:$AJ$5)/$AC$6,0)</f>
        <v>0</v>
      </c>
      <c r="Z21" s="36">
        <f>ROUNDUP(SUM($AH$5:$AJ$5)/$AD$6,0)</f>
        <v>0</v>
      </c>
      <c r="AA21" s="36">
        <f>ROUNDUP(SUM($AH$5:$AJ$5)/$AE$6,0)</f>
        <v>0</v>
      </c>
      <c r="AB21" s="37"/>
      <c r="AC21" s="35">
        <f>I21*Y21*1.5</f>
        <v>0</v>
      </c>
      <c r="AD21" s="36">
        <f t="shared" si="4"/>
        <v>0</v>
      </c>
      <c r="AE21" s="36">
        <f t="shared" si="4"/>
        <v>0</v>
      </c>
      <c r="AF21" s="37"/>
      <c r="AH21" s="70"/>
      <c r="AI21" s="70"/>
      <c r="AJ21" s="70"/>
      <c r="AK21" s="112"/>
      <c r="AL21" s="74" t="s">
        <v>0</v>
      </c>
      <c r="AM21" s="60"/>
    </row>
    <row r="22" spans="1:39" s="98" customFormat="1" ht="18" customHeight="1">
      <c r="A22" s="49"/>
      <c r="B22" s="18"/>
      <c r="C22" s="19" t="s">
        <v>70</v>
      </c>
      <c r="D22" s="20"/>
      <c r="E22" s="20"/>
      <c r="F22" s="20"/>
      <c r="G22" s="21"/>
      <c r="H22" s="22"/>
      <c r="I22" s="23"/>
      <c r="J22" s="23"/>
      <c r="K22" s="23"/>
      <c r="L22" s="23"/>
      <c r="M22" s="21">
        <f>SUM(M23:M23)</f>
        <v>2</v>
      </c>
      <c r="N22" s="21">
        <v>1</v>
      </c>
      <c r="O22" s="21">
        <v>8</v>
      </c>
      <c r="P22" s="24"/>
      <c r="Q22" s="24"/>
      <c r="R22" s="21"/>
      <c r="S22" s="24"/>
      <c r="T22" s="24"/>
      <c r="U22" s="25"/>
      <c r="V22" s="26"/>
      <c r="W22" s="69"/>
      <c r="X22" s="27"/>
      <c r="Y22" s="28"/>
      <c r="Z22" s="28"/>
      <c r="AA22" s="28"/>
      <c r="AB22" s="28"/>
      <c r="AC22" s="28"/>
      <c r="AD22" s="28"/>
      <c r="AE22" s="28"/>
      <c r="AF22" s="29"/>
      <c r="AH22" s="70"/>
      <c r="AI22" s="70"/>
      <c r="AJ22" s="70"/>
      <c r="AK22" s="99"/>
      <c r="AL22" s="74" t="s">
        <v>0</v>
      </c>
      <c r="AM22" s="60"/>
    </row>
    <row r="23" spans="1:39" s="98" customFormat="1" ht="30" customHeight="1">
      <c r="A23" s="49" t="s">
        <v>0</v>
      </c>
      <c r="B23" s="30"/>
      <c r="C23" s="31"/>
      <c r="D23" s="32" t="s">
        <v>38</v>
      </c>
      <c r="E23" s="33" t="s">
        <v>71</v>
      </c>
      <c r="F23" s="100"/>
      <c r="G23" s="92" t="s">
        <v>49</v>
      </c>
      <c r="H23" s="101" t="s">
        <v>76</v>
      </c>
      <c r="I23" s="102">
        <v>0</v>
      </c>
      <c r="J23" s="154">
        <v>28</v>
      </c>
      <c r="K23" s="102"/>
      <c r="L23" s="155">
        <f>I23+J23+K23</f>
        <v>28</v>
      </c>
      <c r="M23" s="102">
        <v>2</v>
      </c>
      <c r="N23" s="102">
        <v>1</v>
      </c>
      <c r="O23" s="100"/>
      <c r="P23" s="104" t="s">
        <v>42</v>
      </c>
      <c r="Q23" s="104" t="s">
        <v>45</v>
      </c>
      <c r="R23" s="105">
        <v>1</v>
      </c>
      <c r="S23" s="106" t="s">
        <v>57</v>
      </c>
      <c r="T23" s="113" t="s">
        <v>45</v>
      </c>
      <c r="U23" s="105">
        <v>1</v>
      </c>
      <c r="V23" s="108"/>
      <c r="W23" s="69"/>
      <c r="X23" s="34"/>
      <c r="Y23" s="35">
        <f>ROUNDUP(SUM($AH$5:$AJ$5)/$AC$6,0)</f>
        <v>0</v>
      </c>
      <c r="Z23" s="36">
        <f>ROUNDUP(SUM($AH$5:$AJ$5)/$AD$6,0)</f>
        <v>0</v>
      </c>
      <c r="AA23" s="36">
        <f>ROUNDUP(SUM($AH$5:$AJ$5)/$AE$6,0)</f>
        <v>0</v>
      </c>
      <c r="AB23" s="37"/>
      <c r="AC23" s="35">
        <f>I23*Y23*1.5</f>
        <v>0</v>
      </c>
      <c r="AD23" s="36">
        <f t="shared" ref="AD23:AE23" si="5">J23*Z23</f>
        <v>0</v>
      </c>
      <c r="AE23" s="36">
        <f t="shared" si="5"/>
        <v>0</v>
      </c>
      <c r="AF23" s="37"/>
      <c r="AH23" s="109"/>
      <c r="AL23" s="74" t="s">
        <v>0</v>
      </c>
      <c r="AM23" s="60"/>
    </row>
    <row r="24" spans="1:39" s="98" customFormat="1" ht="18" customHeight="1">
      <c r="A24" s="49" t="s">
        <v>0</v>
      </c>
      <c r="B24" s="18"/>
      <c r="C24" s="19"/>
      <c r="D24" s="20"/>
      <c r="E24" s="20"/>
      <c r="F24" s="20"/>
      <c r="G24" s="21"/>
      <c r="H24" s="22"/>
      <c r="I24" s="23"/>
      <c r="J24" s="23"/>
      <c r="K24" s="23"/>
      <c r="L24" s="23"/>
      <c r="M24" s="21"/>
      <c r="N24" s="21"/>
      <c r="O24" s="21"/>
      <c r="P24" s="24"/>
      <c r="Q24" s="24"/>
      <c r="R24" s="21"/>
      <c r="S24" s="24"/>
      <c r="T24" s="24"/>
      <c r="U24" s="25"/>
      <c r="V24" s="26"/>
      <c r="W24" s="69"/>
      <c r="X24" s="27"/>
      <c r="Y24" s="28"/>
      <c r="Z24" s="28"/>
      <c r="AA24" s="28"/>
      <c r="AB24" s="28"/>
      <c r="AC24" s="28"/>
      <c r="AD24" s="28"/>
      <c r="AE24" s="28"/>
      <c r="AF24" s="29"/>
      <c r="AK24" s="99"/>
      <c r="AL24" s="74" t="s">
        <v>0</v>
      </c>
      <c r="AM24" s="60"/>
    </row>
    <row r="25" spans="1:39" s="120" customFormat="1" ht="15.6">
      <c r="A25" s="114" t="s">
        <v>0</v>
      </c>
      <c r="B25" s="115"/>
      <c r="C25" s="115"/>
      <c r="D25" s="115"/>
      <c r="E25" s="115"/>
      <c r="F25" s="116" t="s">
        <v>72</v>
      </c>
      <c r="G25" s="117"/>
      <c r="H25" s="118"/>
      <c r="I25" s="119">
        <f t="shared" ref="I25:L25" si="6">SUM(I23,I21,I20,I19,I17,I16,I14,I12,I11,I9,I8)</f>
        <v>261.5</v>
      </c>
      <c r="J25" s="119">
        <f t="shared" si="6"/>
        <v>107</v>
      </c>
      <c r="K25" s="119">
        <f t="shared" si="6"/>
        <v>0</v>
      </c>
      <c r="L25" s="119">
        <f t="shared" si="6"/>
        <v>368.5</v>
      </c>
      <c r="M25" s="119">
        <f>SUM(M7,M10,M13,M15,M18,M22)</f>
        <v>30</v>
      </c>
      <c r="N25" s="119">
        <f>SUM(N7,N10,N13,N15,N18,N22)</f>
        <v>6</v>
      </c>
      <c r="O25" s="117"/>
      <c r="P25" s="119"/>
      <c r="Q25" s="119"/>
      <c r="R25" s="119"/>
      <c r="S25" s="119"/>
      <c r="T25" s="119"/>
      <c r="U25" s="119"/>
      <c r="X25" s="119"/>
      <c r="Y25" s="119"/>
      <c r="Z25" s="119"/>
      <c r="AA25" s="119"/>
      <c r="AB25" s="116" t="s">
        <v>73</v>
      </c>
      <c r="AC25" s="119">
        <f>SUM(AC8:AE24)</f>
        <v>0</v>
      </c>
      <c r="AE25" s="116" t="s">
        <v>74</v>
      </c>
      <c r="AF25" s="119">
        <f>SUM(AF8:AF24)</f>
        <v>0</v>
      </c>
      <c r="AH25" s="117"/>
      <c r="AI25" s="117"/>
      <c r="AJ25" s="117"/>
      <c r="AK25" s="121"/>
      <c r="AL25" s="122" t="s">
        <v>0</v>
      </c>
      <c r="AM25" s="114"/>
    </row>
  </sheetData>
  <mergeCells count="8">
    <mergeCell ref="AH7:AJ7"/>
    <mergeCell ref="H4:L4"/>
    <mergeCell ref="M4:V4"/>
    <mergeCell ref="Y4:AB4"/>
    <mergeCell ref="H5:L5"/>
    <mergeCell ref="M5:O5"/>
    <mergeCell ref="P5:R5"/>
    <mergeCell ref="S5:U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24"/>
  <sheetViews>
    <sheetView zoomScale="80" zoomScaleNormal="80" workbookViewId="0">
      <selection activeCell="N17" sqref="N17:N20"/>
    </sheetView>
  </sheetViews>
  <sheetFormatPr defaultColWidth="11.42578125" defaultRowHeight="14.45" outlineLevelCol="1"/>
  <cols>
    <col min="1" max="1" width="2.140625" style="79" customWidth="1"/>
    <col min="2" max="3" width="1.85546875" style="98" customWidth="1"/>
    <col min="4" max="4" width="4" style="98" customWidth="1"/>
    <col min="5" max="5" width="42.85546875" style="98" customWidth="1"/>
    <col min="6" max="6" width="12.85546875" style="123" customWidth="1"/>
    <col min="7" max="7" width="13.5703125" style="123" customWidth="1"/>
    <col min="8" max="12" width="6.7109375" style="123" customWidth="1"/>
    <col min="13" max="13" width="4.5703125" style="123" customWidth="1" outlineLevel="1"/>
    <col min="14" max="15" width="4.42578125" style="123" customWidth="1" outlineLevel="1"/>
    <col min="16" max="17" width="7.5703125" style="123" customWidth="1" outlineLevel="1"/>
    <col min="18" max="18" width="11.7109375" style="123" customWidth="1" outlineLevel="1"/>
    <col min="19" max="19" width="7.85546875" style="124" customWidth="1" outlineLevel="1"/>
    <col min="20" max="20" width="7.5703125" style="124" customWidth="1" outlineLevel="1"/>
    <col min="21" max="21" width="11.7109375" style="123" customWidth="1" outlineLevel="1"/>
    <col min="22" max="22" width="9.42578125" style="125" customWidth="1" outlineLevel="1"/>
    <col min="23" max="23" width="0.85546875" style="125" customWidth="1"/>
    <col min="24" max="24" width="5" style="123" customWidth="1" outlineLevel="1"/>
    <col min="25" max="28" width="3.85546875" style="123" customWidth="1" outlineLevel="1"/>
    <col min="29" max="32" width="4.85546875" style="123" customWidth="1" outlineLevel="1"/>
    <col min="33" max="33" width="0.85546875" style="79" customWidth="1" outlineLevel="1"/>
    <col min="34" max="36" width="5.42578125" style="126" customWidth="1" outlineLevel="1"/>
    <col min="37" max="37" width="1.42578125" style="127" customWidth="1" outlineLevel="1"/>
    <col min="38" max="38" width="4" style="52" customWidth="1" outlineLevel="1"/>
    <col min="39" max="39" width="2.5703125" style="79" customWidth="1" outlineLevel="1"/>
    <col min="40" max="16384" width="11.42578125" style="79"/>
  </cols>
  <sheetData>
    <row r="1" spans="1:39" s="60" customFormat="1">
      <c r="A1" s="49" t="s">
        <v>0</v>
      </c>
      <c r="B1" s="50" t="s">
        <v>0</v>
      </c>
      <c r="C1" s="50"/>
      <c r="D1" s="50"/>
      <c r="E1" s="50"/>
      <c r="F1" s="51" t="s">
        <v>0</v>
      </c>
      <c r="G1" s="52"/>
      <c r="H1" s="53" t="s">
        <v>0</v>
      </c>
      <c r="I1" s="54" t="s">
        <v>0</v>
      </c>
      <c r="J1" s="54" t="s">
        <v>0</v>
      </c>
      <c r="K1" s="54" t="s">
        <v>0</v>
      </c>
      <c r="L1" s="54" t="s">
        <v>0</v>
      </c>
      <c r="M1" s="54"/>
      <c r="N1" s="54"/>
      <c r="O1" s="54" t="s">
        <v>0</v>
      </c>
      <c r="P1" s="54" t="s">
        <v>0</v>
      </c>
      <c r="Q1" s="54" t="s">
        <v>0</v>
      </c>
      <c r="R1" s="55" t="s">
        <v>0</v>
      </c>
      <c r="S1" s="56" t="s">
        <v>0</v>
      </c>
      <c r="T1" s="57" t="s">
        <v>0</v>
      </c>
      <c r="U1" s="52" t="s">
        <v>0</v>
      </c>
      <c r="V1" s="51" t="s">
        <v>0</v>
      </c>
      <c r="W1" s="51"/>
      <c r="X1" s="58" t="s">
        <v>0</v>
      </c>
      <c r="Y1" s="59" t="s">
        <v>0</v>
      </c>
      <c r="Z1" s="59"/>
      <c r="AA1" s="59" t="s">
        <v>0</v>
      </c>
      <c r="AB1" s="59" t="s">
        <v>0</v>
      </c>
      <c r="AC1" s="54" t="s">
        <v>0</v>
      </c>
      <c r="AD1" s="54" t="s">
        <v>0</v>
      </c>
      <c r="AE1" s="54" t="s">
        <v>0</v>
      </c>
      <c r="AF1" s="54" t="s">
        <v>0</v>
      </c>
      <c r="AH1" s="61"/>
      <c r="AI1" s="61"/>
      <c r="AJ1" s="61"/>
      <c r="AK1" s="62"/>
      <c r="AL1" s="63" t="s">
        <v>0</v>
      </c>
      <c r="AM1" s="49"/>
    </row>
    <row r="2" spans="1:39" s="75" customFormat="1" ht="15.6">
      <c r="A2" s="49" t="s">
        <v>0</v>
      </c>
      <c r="B2" s="64" t="s">
        <v>1</v>
      </c>
      <c r="C2" s="64"/>
      <c r="D2" s="64"/>
      <c r="E2" s="64"/>
      <c r="F2" s="65"/>
      <c r="G2" s="65"/>
      <c r="H2" s="65"/>
      <c r="I2" s="65"/>
      <c r="J2" s="65"/>
      <c r="K2" s="65"/>
      <c r="L2" s="65"/>
      <c r="M2" s="65"/>
      <c r="N2" s="65"/>
      <c r="O2" s="65"/>
      <c r="P2" s="65"/>
      <c r="Q2" s="65"/>
      <c r="R2" s="66"/>
      <c r="S2" s="67"/>
      <c r="T2" s="67"/>
      <c r="U2" s="68"/>
      <c r="V2" s="69" t="s">
        <v>2</v>
      </c>
      <c r="W2" s="69"/>
      <c r="X2" s="66"/>
      <c r="Y2" s="65"/>
      <c r="Z2" s="65"/>
      <c r="AA2" s="65"/>
      <c r="AB2" s="65"/>
      <c r="AC2" s="65"/>
      <c r="AD2" s="65"/>
      <c r="AE2" s="65"/>
      <c r="AF2" s="65"/>
      <c r="AG2" s="70"/>
      <c r="AH2" s="71" t="s">
        <v>3</v>
      </c>
      <c r="AI2" s="72"/>
      <c r="AJ2" s="72"/>
      <c r="AK2" s="73"/>
      <c r="AL2" s="74" t="s">
        <v>0</v>
      </c>
      <c r="AM2" s="60"/>
    </row>
    <row r="3" spans="1:39" ht="15.6">
      <c r="A3" s="49" t="s">
        <v>0</v>
      </c>
      <c r="B3" s="64" t="s">
        <v>4</v>
      </c>
      <c r="C3" s="64"/>
      <c r="D3" s="64"/>
      <c r="E3" s="64"/>
      <c r="F3" s="68"/>
      <c r="G3" s="68"/>
      <c r="H3" s="66"/>
      <c r="I3" s="66"/>
      <c r="J3" s="66"/>
      <c r="K3" s="66"/>
      <c r="L3" s="66"/>
      <c r="M3" s="66"/>
      <c r="N3" s="66"/>
      <c r="O3" s="66"/>
      <c r="P3" s="66"/>
      <c r="Q3" s="66"/>
      <c r="R3" s="66"/>
      <c r="S3" s="67"/>
      <c r="T3" s="67"/>
      <c r="U3" s="66"/>
      <c r="V3" s="76" t="s">
        <v>5</v>
      </c>
      <c r="W3" s="69"/>
      <c r="X3" s="66"/>
      <c r="Y3" s="66"/>
      <c r="Z3" s="66"/>
      <c r="AA3" s="66"/>
      <c r="AB3" s="66"/>
      <c r="AC3" s="66"/>
      <c r="AD3" s="66"/>
      <c r="AE3" s="66"/>
      <c r="AF3" s="66"/>
      <c r="AG3" s="70"/>
      <c r="AH3" s="77"/>
      <c r="AI3" s="78"/>
      <c r="AJ3" s="78"/>
      <c r="AK3" s="70"/>
      <c r="AL3" s="74" t="s">
        <v>0</v>
      </c>
      <c r="AM3" s="60"/>
    </row>
    <row r="4" spans="1:39" ht="15.6">
      <c r="A4" s="49" t="s">
        <v>0</v>
      </c>
      <c r="B4" s="153" t="s">
        <v>6</v>
      </c>
      <c r="C4" s="80"/>
      <c r="D4" s="80"/>
      <c r="E4" s="80"/>
      <c r="F4" s="76"/>
      <c r="G4" s="81"/>
      <c r="H4" s="167" t="s">
        <v>7</v>
      </c>
      <c r="I4" s="167"/>
      <c r="J4" s="167"/>
      <c r="K4" s="167"/>
      <c r="L4" s="167"/>
      <c r="M4" s="168" t="s">
        <v>8</v>
      </c>
      <c r="N4" s="168"/>
      <c r="O4" s="168"/>
      <c r="P4" s="168"/>
      <c r="Q4" s="168"/>
      <c r="R4" s="168"/>
      <c r="S4" s="168"/>
      <c r="T4" s="168"/>
      <c r="U4" s="168"/>
      <c r="V4" s="168"/>
      <c r="W4" s="69"/>
      <c r="X4" s="1" t="s">
        <v>9</v>
      </c>
      <c r="Y4" s="169" t="s">
        <v>10</v>
      </c>
      <c r="Z4" s="169"/>
      <c r="AA4" s="169"/>
      <c r="AB4" s="169"/>
      <c r="AC4" s="2"/>
      <c r="AD4" s="3" t="s">
        <v>11</v>
      </c>
      <c r="AE4" s="4"/>
      <c r="AF4" s="5"/>
      <c r="AG4" s="70"/>
      <c r="AH4" s="82" t="s">
        <v>12</v>
      </c>
      <c r="AI4" s="82" t="s">
        <v>13</v>
      </c>
      <c r="AJ4" s="82" t="s">
        <v>14</v>
      </c>
      <c r="AK4" s="73"/>
      <c r="AL4" s="74" t="s">
        <v>0</v>
      </c>
      <c r="AM4" s="60"/>
    </row>
    <row r="5" spans="1:39" ht="21" customHeight="1">
      <c r="A5" s="49" t="s">
        <v>15</v>
      </c>
      <c r="B5" s="80" t="s">
        <v>81</v>
      </c>
      <c r="C5" s="80"/>
      <c r="D5" s="80"/>
      <c r="E5" s="80"/>
      <c r="F5" s="76"/>
      <c r="G5" s="81"/>
      <c r="H5" s="170" t="s">
        <v>17</v>
      </c>
      <c r="I5" s="170"/>
      <c r="J5" s="170"/>
      <c r="K5" s="170"/>
      <c r="L5" s="170"/>
      <c r="M5" s="171" t="s">
        <v>18</v>
      </c>
      <c r="N5" s="172"/>
      <c r="O5" s="173"/>
      <c r="P5" s="174" t="s">
        <v>19</v>
      </c>
      <c r="Q5" s="174"/>
      <c r="R5" s="174"/>
      <c r="S5" s="175" t="s">
        <v>20</v>
      </c>
      <c r="T5" s="175"/>
      <c r="U5" s="175"/>
      <c r="V5" s="83"/>
      <c r="W5" s="69"/>
      <c r="X5" s="6"/>
      <c r="Y5" s="84"/>
      <c r="Z5" s="84"/>
      <c r="AA5" s="84"/>
      <c r="AB5" s="7"/>
      <c r="AC5" s="8"/>
      <c r="AD5" s="9"/>
      <c r="AE5" s="10"/>
      <c r="AF5" s="11"/>
      <c r="AG5" s="70"/>
      <c r="AH5" s="85"/>
      <c r="AI5" s="85"/>
      <c r="AJ5" s="86"/>
      <c r="AK5" s="70"/>
      <c r="AL5" s="74" t="s">
        <v>0</v>
      </c>
      <c r="AM5" s="60"/>
    </row>
    <row r="6" spans="1:39" s="97" customFormat="1" ht="22.5" customHeight="1">
      <c r="A6" s="49" t="s">
        <v>0</v>
      </c>
      <c r="B6" s="87" t="s">
        <v>21</v>
      </c>
      <c r="C6" s="88"/>
      <c r="D6" s="88"/>
      <c r="E6" s="89"/>
      <c r="F6" s="90" t="s">
        <v>22</v>
      </c>
      <c r="G6" s="90" t="s">
        <v>23</v>
      </c>
      <c r="H6" s="91" t="s">
        <v>24</v>
      </c>
      <c r="I6" s="92" t="s">
        <v>25</v>
      </c>
      <c r="J6" s="92" t="s">
        <v>26</v>
      </c>
      <c r="K6" s="92" t="s">
        <v>27</v>
      </c>
      <c r="L6" s="93" t="s">
        <v>28</v>
      </c>
      <c r="M6" s="94" t="s">
        <v>29</v>
      </c>
      <c r="N6" s="94" t="s">
        <v>30</v>
      </c>
      <c r="O6" s="94" t="s">
        <v>31</v>
      </c>
      <c r="P6" s="90" t="s">
        <v>32</v>
      </c>
      <c r="Q6" s="90" t="s">
        <v>33</v>
      </c>
      <c r="R6" s="90" t="s">
        <v>34</v>
      </c>
      <c r="S6" s="90" t="s">
        <v>32</v>
      </c>
      <c r="T6" s="90" t="s">
        <v>33</v>
      </c>
      <c r="U6" s="90" t="s">
        <v>34</v>
      </c>
      <c r="V6" s="95" t="s">
        <v>35</v>
      </c>
      <c r="W6" s="69"/>
      <c r="X6" s="12"/>
      <c r="Y6" s="13" t="s">
        <v>25</v>
      </c>
      <c r="Z6" s="13" t="s">
        <v>26</v>
      </c>
      <c r="AA6" s="13" t="s">
        <v>27</v>
      </c>
      <c r="AB6" s="14" t="s">
        <v>36</v>
      </c>
      <c r="AC6" s="15">
        <v>250</v>
      </c>
      <c r="AD6" s="96">
        <v>45</v>
      </c>
      <c r="AE6" s="16">
        <v>24</v>
      </c>
      <c r="AF6" s="17"/>
      <c r="AG6" s="70"/>
      <c r="AH6" s="70"/>
      <c r="AI6" s="70"/>
      <c r="AJ6" s="70"/>
      <c r="AK6" s="73"/>
      <c r="AL6" s="74" t="s">
        <v>0</v>
      </c>
      <c r="AM6" s="60"/>
    </row>
    <row r="7" spans="1:39" s="98" customFormat="1" ht="18" customHeight="1">
      <c r="A7" s="49"/>
      <c r="B7" s="18"/>
      <c r="C7" s="19" t="s">
        <v>37</v>
      </c>
      <c r="D7" s="20"/>
      <c r="E7" s="20"/>
      <c r="F7" s="20"/>
      <c r="G7" s="21"/>
      <c r="H7" s="22"/>
      <c r="I7" s="23"/>
      <c r="J7" s="23"/>
      <c r="K7" s="23"/>
      <c r="L7" s="23"/>
      <c r="M7" s="21">
        <f>SUM(M8:M8)</f>
        <v>7</v>
      </c>
      <c r="N7" s="21">
        <v>1</v>
      </c>
      <c r="O7" s="21">
        <v>8</v>
      </c>
      <c r="P7" s="24"/>
      <c r="Q7" s="24"/>
      <c r="R7" s="21"/>
      <c r="S7" s="24"/>
      <c r="T7" s="24"/>
      <c r="U7" s="25"/>
      <c r="V7" s="26"/>
      <c r="W7" s="69"/>
      <c r="X7" s="27"/>
      <c r="Y7" s="28"/>
      <c r="Z7" s="28"/>
      <c r="AA7" s="28"/>
      <c r="AB7" s="28"/>
      <c r="AC7" s="28"/>
      <c r="AD7" s="28"/>
      <c r="AE7" s="28"/>
      <c r="AF7" s="29"/>
      <c r="AH7" s="166"/>
      <c r="AI7" s="166"/>
      <c r="AJ7" s="166"/>
      <c r="AK7" s="99"/>
      <c r="AL7" s="74" t="s">
        <v>0</v>
      </c>
      <c r="AM7" s="60"/>
    </row>
    <row r="8" spans="1:39" s="98" customFormat="1" ht="30" customHeight="1">
      <c r="A8" s="49" t="s">
        <v>0</v>
      </c>
      <c r="B8" s="30"/>
      <c r="C8" s="31"/>
      <c r="D8" s="32" t="s">
        <v>38</v>
      </c>
      <c r="E8" s="33" t="s">
        <v>77</v>
      </c>
      <c r="F8" s="100"/>
      <c r="G8" s="92" t="s">
        <v>49</v>
      </c>
      <c r="H8" s="101" t="s">
        <v>82</v>
      </c>
      <c r="I8" s="102">
        <v>56</v>
      </c>
      <c r="J8" s="102">
        <v>21</v>
      </c>
      <c r="K8" s="102"/>
      <c r="L8" s="103">
        <f>I8+J8</f>
        <v>77</v>
      </c>
      <c r="M8" s="102">
        <v>7</v>
      </c>
      <c r="N8" s="102">
        <v>1</v>
      </c>
      <c r="O8" s="100"/>
      <c r="P8" s="104" t="s">
        <v>42</v>
      </c>
      <c r="Q8" s="104" t="s">
        <v>43</v>
      </c>
      <c r="R8" s="105">
        <v>1</v>
      </c>
      <c r="S8" s="106" t="s">
        <v>57</v>
      </c>
      <c r="T8" s="107" t="s">
        <v>45</v>
      </c>
      <c r="U8" s="105">
        <v>1</v>
      </c>
      <c r="V8" s="108"/>
      <c r="W8" s="69"/>
      <c r="X8" s="34"/>
      <c r="Y8" s="35">
        <f>ROUNDUP(SUM($AH$5:$AJ$5)/$AC$6,0)</f>
        <v>0</v>
      </c>
      <c r="Z8" s="36">
        <f>ROUNDUP(SUM($AH$5:$AJ$5)/$AD$6,0)</f>
        <v>0</v>
      </c>
      <c r="AA8" s="36">
        <f>ROUNDUP(SUM($AH$5:$AJ$5)/$AE$6,0)</f>
        <v>0</v>
      </c>
      <c r="AB8" s="37"/>
      <c r="AC8" s="35">
        <f>I8*Y8*1.5</f>
        <v>0</v>
      </c>
      <c r="AD8" s="36">
        <f t="shared" ref="AD8:AE8" si="0">J8*Z8</f>
        <v>0</v>
      </c>
      <c r="AE8" s="36">
        <f t="shared" si="0"/>
        <v>0</v>
      </c>
      <c r="AF8" s="37"/>
      <c r="AH8" s="109" t="s">
        <v>46</v>
      </c>
      <c r="AL8" s="74" t="s">
        <v>0</v>
      </c>
      <c r="AM8" s="60"/>
    </row>
    <row r="9" spans="1:39" s="98" customFormat="1" ht="18" customHeight="1">
      <c r="A9" s="49"/>
      <c r="B9" s="18"/>
      <c r="C9" s="19" t="s">
        <v>53</v>
      </c>
      <c r="D9" s="20"/>
      <c r="E9" s="20"/>
      <c r="F9" s="20"/>
      <c r="G9" s="21"/>
      <c r="H9" s="22"/>
      <c r="I9" s="23"/>
      <c r="J9" s="23"/>
      <c r="K9" s="23"/>
      <c r="L9" s="23"/>
      <c r="M9" s="21">
        <f>SUM(M10:M11)</f>
        <v>5</v>
      </c>
      <c r="N9" s="162">
        <v>1</v>
      </c>
      <c r="O9" s="21">
        <v>8</v>
      </c>
      <c r="P9" s="24"/>
      <c r="Q9" s="24"/>
      <c r="R9" s="21"/>
      <c r="S9" s="24"/>
      <c r="T9" s="24"/>
      <c r="U9" s="25"/>
      <c r="V9" s="26"/>
      <c r="W9" s="69"/>
      <c r="X9" s="27"/>
      <c r="Y9" s="28"/>
      <c r="Z9" s="28"/>
      <c r="AA9" s="28"/>
      <c r="AB9" s="28"/>
      <c r="AC9" s="28"/>
      <c r="AD9" s="28"/>
      <c r="AE9" s="28"/>
      <c r="AF9" s="29"/>
      <c r="AH9" s="70"/>
      <c r="AI9" s="70"/>
      <c r="AJ9" s="70"/>
      <c r="AK9" s="99"/>
      <c r="AL9" s="74" t="s">
        <v>0</v>
      </c>
      <c r="AM9" s="60"/>
    </row>
    <row r="10" spans="1:39" s="98" customFormat="1" ht="30" customHeight="1">
      <c r="A10" s="49" t="s">
        <v>0</v>
      </c>
      <c r="B10" s="30"/>
      <c r="C10" s="31"/>
      <c r="D10" s="32" t="s">
        <v>38</v>
      </c>
      <c r="E10" s="33" t="s">
        <v>54</v>
      </c>
      <c r="F10" s="100"/>
      <c r="G10" s="92" t="s">
        <v>49</v>
      </c>
      <c r="H10" s="101" t="s">
        <v>82</v>
      </c>
      <c r="I10" s="102">
        <v>7</v>
      </c>
      <c r="J10" s="154">
        <v>21</v>
      </c>
      <c r="K10" s="102"/>
      <c r="L10" s="155">
        <f>I10+J10</f>
        <v>28</v>
      </c>
      <c r="M10" s="102">
        <v>2</v>
      </c>
      <c r="N10" s="163">
        <v>0.5</v>
      </c>
      <c r="O10" s="100"/>
      <c r="P10" s="104" t="s">
        <v>42</v>
      </c>
      <c r="Q10" s="159" t="s">
        <v>43</v>
      </c>
      <c r="R10" s="105">
        <v>1</v>
      </c>
      <c r="S10" s="106" t="s">
        <v>57</v>
      </c>
      <c r="T10" s="113" t="s">
        <v>45</v>
      </c>
      <c r="U10" s="105">
        <v>1</v>
      </c>
      <c r="V10" s="108"/>
      <c r="W10" s="69"/>
      <c r="X10" s="34"/>
      <c r="Y10" s="35">
        <f>ROUNDUP(SUM($AH$5:$AJ$5)/$AC$6,0)</f>
        <v>0</v>
      </c>
      <c r="Z10" s="36">
        <f>ROUNDUP(SUM($AH$5:$AJ$5)/$AD$6,0)</f>
        <v>0</v>
      </c>
      <c r="AA10" s="36">
        <f>ROUNDUP(SUM($AH$5:$AJ$5)/$AE$6,0)</f>
        <v>0</v>
      </c>
      <c r="AB10" s="37"/>
      <c r="AC10" s="35">
        <f>I10*Y10*1.5</f>
        <v>0</v>
      </c>
      <c r="AD10" s="36">
        <f t="shared" ref="AD10:AE11" si="1">J10*Z10</f>
        <v>0</v>
      </c>
      <c r="AE10" s="36">
        <f t="shared" si="1"/>
        <v>0</v>
      </c>
      <c r="AF10" s="37"/>
      <c r="AH10" s="109"/>
      <c r="AL10" s="74" t="s">
        <v>0</v>
      </c>
      <c r="AM10" s="60"/>
    </row>
    <row r="11" spans="1:39" s="98" customFormat="1" ht="39" customHeight="1">
      <c r="A11" s="49" t="s">
        <v>0</v>
      </c>
      <c r="B11" s="30"/>
      <c r="C11" s="31"/>
      <c r="D11" s="32" t="s">
        <v>47</v>
      </c>
      <c r="E11" s="33" t="s">
        <v>56</v>
      </c>
      <c r="F11" s="110"/>
      <c r="G11" s="92" t="s">
        <v>49</v>
      </c>
      <c r="H11" s="101" t="s">
        <v>82</v>
      </c>
      <c r="I11" s="102">
        <v>17.5</v>
      </c>
      <c r="J11" s="102">
        <v>7</v>
      </c>
      <c r="K11" s="102"/>
      <c r="L11" s="103">
        <f>I11+J11</f>
        <v>24.5</v>
      </c>
      <c r="M11" s="102">
        <v>3</v>
      </c>
      <c r="N11" s="163">
        <v>0.5</v>
      </c>
      <c r="O11" s="100"/>
      <c r="P11" s="104" t="s">
        <v>42</v>
      </c>
      <c r="Q11" s="104" t="s">
        <v>43</v>
      </c>
      <c r="R11" s="105">
        <v>1</v>
      </c>
      <c r="S11" s="106" t="s">
        <v>57</v>
      </c>
      <c r="T11" s="113" t="s">
        <v>45</v>
      </c>
      <c r="U11" s="105">
        <v>1</v>
      </c>
      <c r="V11" s="108"/>
      <c r="W11" s="69"/>
      <c r="X11" s="34"/>
      <c r="Y11" s="35">
        <f>ROUNDUP(SUM($AH$5:$AJ$5)/$AC$6,0)</f>
        <v>0</v>
      </c>
      <c r="Z11" s="36">
        <f>ROUNDUP(SUM($AH$5:$AJ$5)/$AD$6,0)</f>
        <v>0</v>
      </c>
      <c r="AA11" s="36">
        <f>ROUNDUP(SUM($AH$5:$AJ$5)/$AE$6,0)</f>
        <v>0</v>
      </c>
      <c r="AB11" s="37"/>
      <c r="AC11" s="35">
        <f>I11*Y11*1.5</f>
        <v>0</v>
      </c>
      <c r="AD11" s="36">
        <f t="shared" si="1"/>
        <v>0</v>
      </c>
      <c r="AE11" s="36">
        <f t="shared" si="1"/>
        <v>0</v>
      </c>
      <c r="AF11" s="37"/>
      <c r="AH11" s="109"/>
      <c r="AL11" s="74" t="s">
        <v>0</v>
      </c>
      <c r="AM11" s="60"/>
    </row>
    <row r="12" spans="1:39" s="98" customFormat="1" ht="17.45" customHeight="1">
      <c r="A12" s="49"/>
      <c r="B12" s="38"/>
      <c r="C12" s="19" t="s">
        <v>58</v>
      </c>
      <c r="D12" s="20"/>
      <c r="E12" s="20"/>
      <c r="F12" s="39"/>
      <c r="G12" s="40"/>
      <c r="H12" s="41"/>
      <c r="I12" s="42"/>
      <c r="J12" s="42"/>
      <c r="K12" s="42"/>
      <c r="L12" s="42"/>
      <c r="M12" s="40">
        <f>SUM(M13:M13)</f>
        <v>2</v>
      </c>
      <c r="N12" s="40">
        <v>1</v>
      </c>
      <c r="O12" s="21">
        <v>8</v>
      </c>
      <c r="P12" s="43"/>
      <c r="Q12" s="43"/>
      <c r="R12" s="40"/>
      <c r="S12" s="43"/>
      <c r="T12" s="43"/>
      <c r="U12" s="44"/>
      <c r="V12" s="45"/>
      <c r="W12" s="69"/>
      <c r="X12" s="46"/>
      <c r="Y12" s="47"/>
      <c r="Z12" s="47"/>
      <c r="AA12" s="47"/>
      <c r="AB12" s="47"/>
      <c r="AC12" s="47"/>
      <c r="AD12" s="47"/>
      <c r="AE12" s="47"/>
      <c r="AF12" s="29"/>
      <c r="AH12" s="70"/>
      <c r="AI12" s="70"/>
      <c r="AJ12" s="70"/>
      <c r="AK12" s="99"/>
      <c r="AL12" s="74" t="s">
        <v>0</v>
      </c>
      <c r="AM12" s="60"/>
    </row>
    <row r="13" spans="1:39" s="98" customFormat="1" ht="30" customHeight="1">
      <c r="A13" s="49" t="s">
        <v>0</v>
      </c>
      <c r="B13" s="30"/>
      <c r="C13" s="48"/>
      <c r="D13" s="33" t="s">
        <v>38</v>
      </c>
      <c r="E13" s="33" t="s">
        <v>79</v>
      </c>
      <c r="F13" s="111"/>
      <c r="G13" s="92" t="s">
        <v>49</v>
      </c>
      <c r="H13" s="101" t="s">
        <v>82</v>
      </c>
      <c r="I13" s="102">
        <v>21</v>
      </c>
      <c r="J13" s="102">
        <v>0</v>
      </c>
      <c r="K13" s="102"/>
      <c r="L13" s="103">
        <f>I13+J13</f>
        <v>21</v>
      </c>
      <c r="M13" s="102">
        <v>2</v>
      </c>
      <c r="N13" s="102">
        <v>1</v>
      </c>
      <c r="O13" s="100"/>
      <c r="P13" s="104" t="s">
        <v>42</v>
      </c>
      <c r="Q13" s="159" t="s">
        <v>55</v>
      </c>
      <c r="R13" s="105">
        <v>1</v>
      </c>
      <c r="S13" s="106" t="s">
        <v>57</v>
      </c>
      <c r="T13" s="106" t="s">
        <v>43</v>
      </c>
      <c r="U13" s="105">
        <v>1</v>
      </c>
      <c r="V13" s="108"/>
      <c r="W13" s="69"/>
      <c r="X13" s="34"/>
      <c r="Y13" s="35">
        <f>ROUNDUP(SUM($AH$5:$AJ$5)/$AC$6,0)</f>
        <v>0</v>
      </c>
      <c r="Z13" s="36">
        <f>ROUNDUP(SUM($AH$5:$AJ$5)/$AD$6,0)</f>
        <v>0</v>
      </c>
      <c r="AA13" s="36">
        <f>ROUNDUP(SUM($AH$5:$AJ$5)/$AE$6,0)</f>
        <v>0</v>
      </c>
      <c r="AB13" s="37"/>
      <c r="AC13" s="35">
        <f>I13*Y13*1.5</f>
        <v>0</v>
      </c>
      <c r="AD13" s="36">
        <f t="shared" ref="AD13:AE13" si="2">J13*Z13</f>
        <v>0</v>
      </c>
      <c r="AE13" s="36">
        <f t="shared" si="2"/>
        <v>0</v>
      </c>
      <c r="AF13" s="37"/>
      <c r="AH13" s="109"/>
      <c r="AL13" s="74" t="s">
        <v>0</v>
      </c>
      <c r="AM13" s="60"/>
    </row>
    <row r="14" spans="1:39" s="98" customFormat="1" ht="17.45" customHeight="1">
      <c r="A14" s="49"/>
      <c r="B14" s="38"/>
      <c r="C14" s="19" t="s">
        <v>60</v>
      </c>
      <c r="D14" s="20"/>
      <c r="E14" s="20"/>
      <c r="F14" s="39"/>
      <c r="G14" s="40"/>
      <c r="H14" s="41"/>
      <c r="I14" s="42"/>
      <c r="J14" s="42"/>
      <c r="K14" s="42"/>
      <c r="L14" s="42"/>
      <c r="M14" s="40">
        <f>SUM(M15:M16)</f>
        <v>4</v>
      </c>
      <c r="N14" s="40">
        <v>1</v>
      </c>
      <c r="O14" s="21">
        <v>8</v>
      </c>
      <c r="P14" s="43"/>
      <c r="Q14" s="43"/>
      <c r="R14" s="40"/>
      <c r="S14" s="43"/>
      <c r="T14" s="43"/>
      <c r="U14" s="44"/>
      <c r="V14" s="45"/>
      <c r="W14" s="69"/>
      <c r="X14" s="46"/>
      <c r="Y14" s="47"/>
      <c r="Z14" s="47"/>
      <c r="AA14" s="47"/>
      <c r="AB14" s="47"/>
      <c r="AC14" s="47"/>
      <c r="AD14" s="47"/>
      <c r="AE14" s="47"/>
      <c r="AF14" s="29"/>
      <c r="AH14" s="70"/>
      <c r="AI14" s="70"/>
      <c r="AJ14" s="70"/>
      <c r="AK14" s="99"/>
      <c r="AL14" s="74" t="s">
        <v>0</v>
      </c>
      <c r="AM14" s="60"/>
    </row>
    <row r="15" spans="1:39" s="98" customFormat="1" ht="30" customHeight="1">
      <c r="A15" s="49" t="s">
        <v>0</v>
      </c>
      <c r="B15" s="30"/>
      <c r="C15" s="48"/>
      <c r="D15" s="33" t="s">
        <v>38</v>
      </c>
      <c r="E15" s="33" t="s">
        <v>64</v>
      </c>
      <c r="F15" s="111"/>
      <c r="G15" s="92" t="s">
        <v>49</v>
      </c>
      <c r="H15" s="101" t="s">
        <v>82</v>
      </c>
      <c r="I15" s="102">
        <v>14</v>
      </c>
      <c r="J15" s="102">
        <v>0</v>
      </c>
      <c r="K15" s="102"/>
      <c r="L15" s="103">
        <f>I15+J15</f>
        <v>14</v>
      </c>
      <c r="M15" s="102">
        <v>1</v>
      </c>
      <c r="N15" s="163">
        <v>0.5</v>
      </c>
      <c r="O15" s="100"/>
      <c r="P15" s="104" t="s">
        <v>42</v>
      </c>
      <c r="Q15" s="104" t="s">
        <v>43</v>
      </c>
      <c r="R15" s="105">
        <v>1</v>
      </c>
      <c r="S15" s="106" t="s">
        <v>57</v>
      </c>
      <c r="T15" s="106" t="s">
        <v>43</v>
      </c>
      <c r="U15" s="105">
        <v>1</v>
      </c>
      <c r="V15" s="108"/>
      <c r="W15" s="69"/>
      <c r="X15" s="34"/>
      <c r="Y15" s="35">
        <f>ROUNDUP(SUM($AH$5:$AJ$5)/$AC$6,0)</f>
        <v>0</v>
      </c>
      <c r="Z15" s="36">
        <f>ROUNDUP(SUM($AH$5:$AJ$5)/$AD$6,0)</f>
        <v>0</v>
      </c>
      <c r="AA15" s="36">
        <f>ROUNDUP(SUM($AH$5:$AJ$5)/$AE$6,0)</f>
        <v>0</v>
      </c>
      <c r="AB15" s="37"/>
      <c r="AC15" s="35">
        <f>I15*Y15*1.5</f>
        <v>0</v>
      </c>
      <c r="AD15" s="36">
        <f t="shared" ref="AD15:AE16" si="3">J15*Z15</f>
        <v>0</v>
      </c>
      <c r="AE15" s="36">
        <f t="shared" si="3"/>
        <v>0</v>
      </c>
      <c r="AF15" s="37"/>
      <c r="AH15" s="109"/>
      <c r="AL15" s="74" t="s">
        <v>0</v>
      </c>
      <c r="AM15" s="60"/>
    </row>
    <row r="16" spans="1:39" s="98" customFormat="1" ht="30" customHeight="1">
      <c r="A16" s="49" t="s">
        <v>0</v>
      </c>
      <c r="B16" s="30"/>
      <c r="C16" s="48"/>
      <c r="D16" s="33" t="s">
        <v>47</v>
      </c>
      <c r="E16" s="33" t="s">
        <v>80</v>
      </c>
      <c r="F16" s="111"/>
      <c r="G16" s="92" t="s">
        <v>49</v>
      </c>
      <c r="H16" s="101" t="s">
        <v>82</v>
      </c>
      <c r="I16" s="102">
        <v>17.5</v>
      </c>
      <c r="J16" s="102">
        <v>7</v>
      </c>
      <c r="K16" s="102"/>
      <c r="L16" s="103">
        <f>I16+J16</f>
        <v>24.5</v>
      </c>
      <c r="M16" s="102">
        <v>3</v>
      </c>
      <c r="N16" s="163">
        <v>0.5</v>
      </c>
      <c r="O16" s="100"/>
      <c r="P16" s="104" t="s">
        <v>42</v>
      </c>
      <c r="Q16" s="104" t="s">
        <v>43</v>
      </c>
      <c r="R16" s="105">
        <v>1</v>
      </c>
      <c r="S16" s="106" t="s">
        <v>57</v>
      </c>
      <c r="T16" s="106" t="s">
        <v>45</v>
      </c>
      <c r="U16" s="105">
        <v>1</v>
      </c>
      <c r="V16" s="108"/>
      <c r="W16" s="69"/>
      <c r="X16" s="34"/>
      <c r="Y16" s="35">
        <f>ROUNDUP(SUM($AH$5:$AJ$5)/$AC$6,0)</f>
        <v>0</v>
      </c>
      <c r="Z16" s="36">
        <f>ROUNDUP(SUM($AH$5:$AJ$5)/$AD$6,0)</f>
        <v>0</v>
      </c>
      <c r="AA16" s="36">
        <f>ROUNDUP(SUM($AH$5:$AJ$5)/$AE$6,0)</f>
        <v>0</v>
      </c>
      <c r="AB16" s="37"/>
      <c r="AC16" s="35">
        <f>I16*Y16*1.5</f>
        <v>0</v>
      </c>
      <c r="AD16" s="36">
        <f t="shared" si="3"/>
        <v>0</v>
      </c>
      <c r="AE16" s="36">
        <f t="shared" si="3"/>
        <v>0</v>
      </c>
      <c r="AF16" s="37"/>
      <c r="AH16" s="109"/>
      <c r="AL16" s="74" t="s">
        <v>0</v>
      </c>
      <c r="AM16" s="60"/>
    </row>
    <row r="17" spans="1:39" s="98" customFormat="1" ht="18" customHeight="1">
      <c r="A17" s="49"/>
      <c r="B17" s="18"/>
      <c r="C17" s="19" t="s">
        <v>65</v>
      </c>
      <c r="D17" s="20"/>
      <c r="E17" s="20"/>
      <c r="F17" s="20"/>
      <c r="G17" s="21"/>
      <c r="H17" s="22"/>
      <c r="I17" s="23"/>
      <c r="J17" s="23"/>
      <c r="K17" s="23"/>
      <c r="L17" s="23"/>
      <c r="M17" s="21">
        <f>SUM(M18:M20)</f>
        <v>10</v>
      </c>
      <c r="N17" s="162">
        <v>1</v>
      </c>
      <c r="O17" s="21">
        <v>8</v>
      </c>
      <c r="P17" s="24"/>
      <c r="Q17" s="24"/>
      <c r="R17" s="21"/>
      <c r="S17" s="24"/>
      <c r="T17" s="24"/>
      <c r="U17" s="25"/>
      <c r="V17" s="26"/>
      <c r="W17" s="69"/>
      <c r="X17" s="27"/>
      <c r="Y17" s="28"/>
      <c r="Z17" s="28"/>
      <c r="AA17" s="28"/>
      <c r="AB17" s="28"/>
      <c r="AC17" s="28"/>
      <c r="AD17" s="28"/>
      <c r="AE17" s="28"/>
      <c r="AF17" s="29"/>
      <c r="AH17" s="109"/>
      <c r="AK17" s="99"/>
      <c r="AL17" s="74" t="s">
        <v>0</v>
      </c>
      <c r="AM17" s="60"/>
    </row>
    <row r="18" spans="1:39" s="98" customFormat="1" ht="30" customHeight="1">
      <c r="A18" s="49" t="s">
        <v>0</v>
      </c>
      <c r="B18" s="30"/>
      <c r="C18" s="31"/>
      <c r="D18" s="32" t="s">
        <v>38</v>
      </c>
      <c r="E18" s="33" t="s">
        <v>66</v>
      </c>
      <c r="F18" s="111" t="s">
        <v>62</v>
      </c>
      <c r="G18" s="92" t="s">
        <v>63</v>
      </c>
      <c r="H18" s="101" t="s">
        <v>82</v>
      </c>
      <c r="I18" s="102">
        <v>18</v>
      </c>
      <c r="J18" s="152">
        <v>24.5</v>
      </c>
      <c r="K18" s="102"/>
      <c r="L18" s="103">
        <f>I18+J18</f>
        <v>42.5</v>
      </c>
      <c r="M18" s="102">
        <v>6</v>
      </c>
      <c r="N18" s="163">
        <v>0.5</v>
      </c>
      <c r="O18" s="100"/>
      <c r="P18" s="104" t="s">
        <v>42</v>
      </c>
      <c r="Q18" s="159" t="s">
        <v>55</v>
      </c>
      <c r="R18" s="105">
        <v>1</v>
      </c>
      <c r="S18" s="106" t="s">
        <v>44</v>
      </c>
      <c r="T18" s="113" t="s">
        <v>45</v>
      </c>
      <c r="U18" s="105">
        <v>1</v>
      </c>
      <c r="V18" s="108"/>
      <c r="W18" s="69"/>
      <c r="X18" s="34"/>
      <c r="Y18" s="35">
        <f>ROUNDUP(SUM($AH$5:$AJ$5)/$AC$6,0)</f>
        <v>0</v>
      </c>
      <c r="Z18" s="36">
        <f>ROUNDUP(SUM($AH$5:$AJ$5)/$AD$6,0)</f>
        <v>0</v>
      </c>
      <c r="AA18" s="36">
        <f>ROUNDUP(SUM($AH$5:$AJ$5)/$AE$6,0)</f>
        <v>0</v>
      </c>
      <c r="AB18" s="37"/>
      <c r="AC18" s="35">
        <f>I18*Y18*1.5</f>
        <v>0</v>
      </c>
      <c r="AD18" s="36">
        <f t="shared" ref="AD18:AE20" si="4">J18*Z18</f>
        <v>0</v>
      </c>
      <c r="AE18" s="36">
        <f t="shared" si="4"/>
        <v>0</v>
      </c>
      <c r="AF18" s="37"/>
      <c r="AH18" s="109"/>
      <c r="AL18" s="74" t="s">
        <v>0</v>
      </c>
      <c r="AM18" s="60"/>
    </row>
    <row r="19" spans="1:39" s="98" customFormat="1" ht="39" customHeight="1">
      <c r="A19" s="49" t="s">
        <v>0</v>
      </c>
      <c r="B19" s="30"/>
      <c r="C19" s="31"/>
      <c r="D19" s="32" t="s">
        <v>47</v>
      </c>
      <c r="E19" s="33" t="s">
        <v>67</v>
      </c>
      <c r="F19" s="111" t="s">
        <v>68</v>
      </c>
      <c r="G19" s="92" t="s">
        <v>49</v>
      </c>
      <c r="H19" s="101" t="s">
        <v>82</v>
      </c>
      <c r="I19" s="102">
        <v>0</v>
      </c>
      <c r="J19" s="102">
        <v>15</v>
      </c>
      <c r="K19" s="102"/>
      <c r="L19" s="103">
        <f>I19+J19</f>
        <v>15</v>
      </c>
      <c r="M19" s="102">
        <v>2</v>
      </c>
      <c r="N19" s="164">
        <v>0.25</v>
      </c>
      <c r="O19" s="100"/>
      <c r="P19" s="104" t="s">
        <v>42</v>
      </c>
      <c r="Q19" s="104" t="s">
        <v>43</v>
      </c>
      <c r="R19" s="105">
        <v>1</v>
      </c>
      <c r="S19" s="106" t="s">
        <v>57</v>
      </c>
      <c r="T19" s="113" t="s">
        <v>43</v>
      </c>
      <c r="U19" s="105">
        <v>1</v>
      </c>
      <c r="V19" s="108"/>
      <c r="W19" s="69"/>
      <c r="X19" s="34"/>
      <c r="Y19" s="35">
        <f>ROUNDUP(SUM($AH$5:$AJ$5)/$AC$6,0)</f>
        <v>0</v>
      </c>
      <c r="Z19" s="36">
        <f>ROUNDUP(SUM($AH$5:$AJ$5)/$AD$6,0)</f>
        <v>0</v>
      </c>
      <c r="AA19" s="36">
        <f>ROUNDUP(SUM($AH$5:$AJ$5)/$AE$6,0)</f>
        <v>0</v>
      </c>
      <c r="AB19" s="37"/>
      <c r="AC19" s="35">
        <f>I19*Y19*1.5</f>
        <v>0</v>
      </c>
      <c r="AD19" s="36">
        <f t="shared" si="4"/>
        <v>0</v>
      </c>
      <c r="AE19" s="36">
        <f t="shared" si="4"/>
        <v>0</v>
      </c>
      <c r="AF19" s="37"/>
      <c r="AH19" s="109"/>
      <c r="AL19" s="74" t="s">
        <v>0</v>
      </c>
      <c r="AM19" s="60"/>
    </row>
    <row r="20" spans="1:39" s="98" customFormat="1" ht="30" customHeight="1">
      <c r="A20" s="49" t="s">
        <v>0</v>
      </c>
      <c r="B20" s="30"/>
      <c r="C20" s="31"/>
      <c r="D20" s="33" t="s">
        <v>51</v>
      </c>
      <c r="E20" s="33" t="s">
        <v>69</v>
      </c>
      <c r="F20" s="111" t="s">
        <v>68</v>
      </c>
      <c r="G20" s="92" t="s">
        <v>49</v>
      </c>
      <c r="H20" s="101" t="s">
        <v>82</v>
      </c>
      <c r="I20" s="102">
        <v>0</v>
      </c>
      <c r="J20" s="102">
        <v>15</v>
      </c>
      <c r="K20" s="102"/>
      <c r="L20" s="103">
        <f>I20+J20</f>
        <v>15</v>
      </c>
      <c r="M20" s="102">
        <v>2</v>
      </c>
      <c r="N20" s="164">
        <v>0.25</v>
      </c>
      <c r="O20" s="100"/>
      <c r="P20" s="104" t="s">
        <v>42</v>
      </c>
      <c r="Q20" s="104" t="s">
        <v>43</v>
      </c>
      <c r="R20" s="105">
        <v>1</v>
      </c>
      <c r="S20" s="106" t="s">
        <v>57</v>
      </c>
      <c r="T20" s="106" t="s">
        <v>43</v>
      </c>
      <c r="U20" s="105">
        <v>1</v>
      </c>
      <c r="V20" s="108"/>
      <c r="W20" s="69"/>
      <c r="X20" s="34"/>
      <c r="Y20" s="35">
        <f>ROUNDUP(SUM($AH$5:$AJ$5)/$AC$6,0)</f>
        <v>0</v>
      </c>
      <c r="Z20" s="36">
        <f>ROUNDUP(SUM($AH$5:$AJ$5)/$AD$6,0)</f>
        <v>0</v>
      </c>
      <c r="AA20" s="36">
        <f>ROUNDUP(SUM($AH$5:$AJ$5)/$AE$6,0)</f>
        <v>0</v>
      </c>
      <c r="AB20" s="37"/>
      <c r="AC20" s="35">
        <f>I20*Y20*1.5</f>
        <v>0</v>
      </c>
      <c r="AD20" s="36">
        <f t="shared" si="4"/>
        <v>0</v>
      </c>
      <c r="AE20" s="36">
        <f t="shared" si="4"/>
        <v>0</v>
      </c>
      <c r="AF20" s="37"/>
      <c r="AH20" s="70"/>
      <c r="AI20" s="70"/>
      <c r="AJ20" s="70"/>
      <c r="AK20" s="112"/>
      <c r="AL20" s="74" t="s">
        <v>0</v>
      </c>
      <c r="AM20" s="60"/>
    </row>
    <row r="21" spans="1:39" s="98" customFormat="1" ht="18" customHeight="1">
      <c r="A21" s="49"/>
      <c r="B21" s="18"/>
      <c r="C21" s="19" t="s">
        <v>70</v>
      </c>
      <c r="D21" s="20"/>
      <c r="E21" s="20"/>
      <c r="F21" s="20"/>
      <c r="G21" s="21"/>
      <c r="H21" s="22"/>
      <c r="I21" s="23"/>
      <c r="J21" s="23"/>
      <c r="K21" s="23"/>
      <c r="L21" s="23"/>
      <c r="M21" s="21">
        <f>SUM(M22:M22)</f>
        <v>2</v>
      </c>
      <c r="N21" s="21">
        <v>1</v>
      </c>
      <c r="O21" s="21">
        <v>8</v>
      </c>
      <c r="P21" s="24"/>
      <c r="Q21" s="24"/>
      <c r="R21" s="21"/>
      <c r="S21" s="24"/>
      <c r="T21" s="24"/>
      <c r="U21" s="25"/>
      <c r="V21" s="26"/>
      <c r="W21" s="69"/>
      <c r="X21" s="27"/>
      <c r="Y21" s="28"/>
      <c r="Z21" s="28"/>
      <c r="AA21" s="28"/>
      <c r="AB21" s="28"/>
      <c r="AC21" s="28"/>
      <c r="AD21" s="28"/>
      <c r="AE21" s="28"/>
      <c r="AF21" s="29"/>
      <c r="AH21" s="70"/>
      <c r="AI21" s="70"/>
      <c r="AJ21" s="70"/>
      <c r="AK21" s="99"/>
      <c r="AL21" s="74" t="s">
        <v>0</v>
      </c>
      <c r="AM21" s="60"/>
    </row>
    <row r="22" spans="1:39" s="98" customFormat="1" ht="30" customHeight="1">
      <c r="A22" s="49" t="s">
        <v>0</v>
      </c>
      <c r="B22" s="30"/>
      <c r="C22" s="31"/>
      <c r="D22" s="32" t="s">
        <v>38</v>
      </c>
      <c r="E22" s="33" t="s">
        <v>71</v>
      </c>
      <c r="F22" s="100"/>
      <c r="G22" s="92" t="s">
        <v>49</v>
      </c>
      <c r="H22" s="101" t="s">
        <v>82</v>
      </c>
      <c r="I22" s="102">
        <v>0</v>
      </c>
      <c r="J22" s="154">
        <v>25.5</v>
      </c>
      <c r="K22" s="102"/>
      <c r="L22" s="155">
        <f>I22+J22+K22</f>
        <v>25.5</v>
      </c>
      <c r="M22" s="102">
        <v>2</v>
      </c>
      <c r="N22" s="102">
        <v>1</v>
      </c>
      <c r="O22" s="100"/>
      <c r="P22" s="104" t="s">
        <v>42</v>
      </c>
      <c r="Q22" s="104" t="s">
        <v>45</v>
      </c>
      <c r="R22" s="105">
        <v>1</v>
      </c>
      <c r="S22" s="106" t="s">
        <v>57</v>
      </c>
      <c r="T22" s="113" t="s">
        <v>45</v>
      </c>
      <c r="U22" s="105">
        <v>1</v>
      </c>
      <c r="V22" s="108"/>
      <c r="W22" s="69"/>
      <c r="X22" s="34"/>
      <c r="Y22" s="35">
        <f>ROUNDUP(SUM($AH$5:$AJ$5)/$AC$6,0)</f>
        <v>0</v>
      </c>
      <c r="Z22" s="36">
        <f>ROUNDUP(SUM($AH$5:$AJ$5)/$AD$6,0)</f>
        <v>0</v>
      </c>
      <c r="AA22" s="36">
        <f>ROUNDUP(SUM($AH$5:$AJ$5)/$AE$6,0)</f>
        <v>0</v>
      </c>
      <c r="AB22" s="37"/>
      <c r="AC22" s="35">
        <f>I22*Y22*1.5</f>
        <v>0</v>
      </c>
      <c r="AD22" s="36">
        <f t="shared" ref="AD22:AE22" si="5">J22*Z22</f>
        <v>0</v>
      </c>
      <c r="AE22" s="36">
        <f t="shared" si="5"/>
        <v>0</v>
      </c>
      <c r="AF22" s="37"/>
      <c r="AH22" s="109"/>
      <c r="AL22" s="74" t="s">
        <v>0</v>
      </c>
      <c r="AM22" s="60"/>
    </row>
    <row r="23" spans="1:39" s="98" customFormat="1" ht="18" customHeight="1">
      <c r="A23" s="49" t="s">
        <v>0</v>
      </c>
      <c r="B23" s="18"/>
      <c r="C23" s="19"/>
      <c r="D23" s="20"/>
      <c r="E23" s="20"/>
      <c r="F23" s="20"/>
      <c r="G23" s="21"/>
      <c r="H23" s="22"/>
      <c r="I23" s="23"/>
      <c r="J23" s="23"/>
      <c r="K23" s="23"/>
      <c r="L23" s="23"/>
      <c r="M23" s="21"/>
      <c r="N23" s="21"/>
      <c r="O23" s="21"/>
      <c r="P23" s="24"/>
      <c r="Q23" s="24"/>
      <c r="R23" s="21"/>
      <c r="S23" s="24"/>
      <c r="T23" s="24"/>
      <c r="U23" s="25"/>
      <c r="V23" s="26"/>
      <c r="W23" s="69"/>
      <c r="X23" s="27"/>
      <c r="Y23" s="28"/>
      <c r="Z23" s="28"/>
      <c r="AA23" s="28"/>
      <c r="AB23" s="28"/>
      <c r="AC23" s="28"/>
      <c r="AD23" s="28"/>
      <c r="AE23" s="28"/>
      <c r="AF23" s="29"/>
      <c r="AK23" s="99"/>
      <c r="AL23" s="74" t="s">
        <v>0</v>
      </c>
      <c r="AM23" s="60"/>
    </row>
    <row r="24" spans="1:39" s="120" customFormat="1" ht="15.6">
      <c r="A24" s="114" t="s">
        <v>0</v>
      </c>
      <c r="B24" s="115"/>
      <c r="C24" s="115"/>
      <c r="D24" s="115"/>
      <c r="E24" s="115"/>
      <c r="F24" s="116" t="s">
        <v>72</v>
      </c>
      <c r="G24" s="117"/>
      <c r="H24" s="118"/>
      <c r="I24" s="119">
        <f t="shared" ref="I24:L24" si="6">SUM(I22,I20,I19,I18,I16,I15,I13,I11,I10,I8)</f>
        <v>151</v>
      </c>
      <c r="J24" s="119">
        <f t="shared" si="6"/>
        <v>136</v>
      </c>
      <c r="K24" s="119">
        <f t="shared" si="6"/>
        <v>0</v>
      </c>
      <c r="L24" s="119">
        <f t="shared" si="6"/>
        <v>287</v>
      </c>
      <c r="M24" s="119">
        <f>SUM(M7,M9,M12,M14,M17,M21)</f>
        <v>30</v>
      </c>
      <c r="N24" s="119">
        <f>SUM(N7,N9,N12,N14,N17,N21)</f>
        <v>6</v>
      </c>
      <c r="O24" s="117"/>
      <c r="P24" s="119"/>
      <c r="Q24" s="119"/>
      <c r="R24" s="119"/>
      <c r="S24" s="119"/>
      <c r="T24" s="119"/>
      <c r="U24" s="119"/>
      <c r="X24" s="119"/>
      <c r="Y24" s="119"/>
      <c r="Z24" s="119"/>
      <c r="AA24" s="119"/>
      <c r="AB24" s="116" t="s">
        <v>73</v>
      </c>
      <c r="AC24" s="119">
        <f>SUM(AC8:AE23)</f>
        <v>0</v>
      </c>
      <c r="AE24" s="116" t="s">
        <v>74</v>
      </c>
      <c r="AF24" s="119">
        <f>SUM(AF8:AF23)</f>
        <v>0</v>
      </c>
      <c r="AH24" s="117"/>
      <c r="AI24" s="117"/>
      <c r="AJ24" s="117"/>
      <c r="AK24" s="121"/>
      <c r="AL24" s="122" t="s">
        <v>0</v>
      </c>
      <c r="AM24" s="114"/>
    </row>
  </sheetData>
  <mergeCells count="8">
    <mergeCell ref="AH7:AJ7"/>
    <mergeCell ref="H4:L4"/>
    <mergeCell ref="M4:V4"/>
    <mergeCell ref="Y4:AB4"/>
    <mergeCell ref="H5:L5"/>
    <mergeCell ref="M5:O5"/>
    <mergeCell ref="P5:R5"/>
    <mergeCell ref="S5:U5"/>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22"/>
  <sheetViews>
    <sheetView zoomScale="80" zoomScaleNormal="80" workbookViewId="0">
      <selection activeCell="N16" sqref="N16:N18"/>
    </sheetView>
  </sheetViews>
  <sheetFormatPr defaultColWidth="11.42578125" defaultRowHeight="14.45" outlineLevelCol="1"/>
  <cols>
    <col min="1" max="1" width="2.140625" style="79" customWidth="1"/>
    <col min="2" max="3" width="1.85546875" style="98" customWidth="1"/>
    <col min="4" max="4" width="4" style="98" customWidth="1"/>
    <col min="5" max="5" width="42.85546875" style="98" customWidth="1"/>
    <col min="6" max="6" width="12.85546875" style="123" customWidth="1"/>
    <col min="7" max="7" width="13.5703125" style="123" customWidth="1"/>
    <col min="8" max="12" width="6.7109375" style="123" customWidth="1"/>
    <col min="13" max="13" width="4.5703125" style="123" customWidth="1" outlineLevel="1"/>
    <col min="14" max="15" width="4.42578125" style="123" customWidth="1" outlineLevel="1"/>
    <col min="16" max="17" width="7.5703125" style="123" customWidth="1" outlineLevel="1"/>
    <col min="18" max="18" width="12.85546875" style="123" customWidth="1" outlineLevel="1"/>
    <col min="19" max="19" width="7.85546875" style="124" customWidth="1" outlineLevel="1"/>
    <col min="20" max="20" width="7.5703125" style="124" customWidth="1" outlineLevel="1"/>
    <col min="21" max="21" width="12" style="123" customWidth="1" outlineLevel="1"/>
    <col min="22" max="22" width="9.42578125" style="125" customWidth="1" outlineLevel="1"/>
    <col min="23" max="23" width="0.85546875" style="125" customWidth="1"/>
    <col min="24" max="24" width="5" style="123" customWidth="1" outlineLevel="1"/>
    <col min="25" max="28" width="3.85546875" style="123" customWidth="1" outlineLevel="1"/>
    <col min="29" max="32" width="4.85546875" style="123" customWidth="1" outlineLevel="1"/>
    <col min="33" max="33" width="0.85546875" style="79" customWidth="1" outlineLevel="1"/>
    <col min="34" max="36" width="5.42578125" style="126" customWidth="1" outlineLevel="1"/>
    <col min="37" max="37" width="1.42578125" style="127" customWidth="1" outlineLevel="1"/>
    <col min="38" max="38" width="4" style="52" customWidth="1" outlineLevel="1"/>
    <col min="39" max="39" width="2.5703125" style="79" customWidth="1" outlineLevel="1"/>
    <col min="40" max="16384" width="11.42578125" style="79"/>
  </cols>
  <sheetData>
    <row r="1" spans="1:39" s="60" customFormat="1">
      <c r="A1" s="49" t="s">
        <v>0</v>
      </c>
      <c r="B1" s="50" t="s">
        <v>0</v>
      </c>
      <c r="C1" s="50"/>
      <c r="D1" s="50"/>
      <c r="E1" s="50"/>
      <c r="F1" s="51" t="s">
        <v>0</v>
      </c>
      <c r="G1" s="52"/>
      <c r="H1" s="53" t="s">
        <v>0</v>
      </c>
      <c r="I1" s="54" t="s">
        <v>0</v>
      </c>
      <c r="J1" s="54" t="s">
        <v>0</v>
      </c>
      <c r="K1" s="54" t="s">
        <v>0</v>
      </c>
      <c r="L1" s="54" t="s">
        <v>0</v>
      </c>
      <c r="M1" s="54"/>
      <c r="N1" s="54"/>
      <c r="O1" s="54" t="s">
        <v>0</v>
      </c>
      <c r="P1" s="54" t="s">
        <v>0</v>
      </c>
      <c r="Q1" s="54" t="s">
        <v>0</v>
      </c>
      <c r="R1" s="55" t="s">
        <v>0</v>
      </c>
      <c r="S1" s="56" t="s">
        <v>0</v>
      </c>
      <c r="T1" s="57" t="s">
        <v>0</v>
      </c>
      <c r="U1" s="52" t="s">
        <v>0</v>
      </c>
      <c r="V1" s="51" t="s">
        <v>0</v>
      </c>
      <c r="W1" s="51"/>
      <c r="X1" s="58" t="s">
        <v>0</v>
      </c>
      <c r="Y1" s="59" t="s">
        <v>0</v>
      </c>
      <c r="Z1" s="59"/>
      <c r="AA1" s="59" t="s">
        <v>0</v>
      </c>
      <c r="AB1" s="59" t="s">
        <v>0</v>
      </c>
      <c r="AC1" s="54" t="s">
        <v>0</v>
      </c>
      <c r="AD1" s="54" t="s">
        <v>0</v>
      </c>
      <c r="AE1" s="54" t="s">
        <v>0</v>
      </c>
      <c r="AF1" s="54" t="s">
        <v>0</v>
      </c>
      <c r="AH1" s="61"/>
      <c r="AI1" s="61"/>
      <c r="AJ1" s="61"/>
      <c r="AK1" s="62"/>
      <c r="AL1" s="63" t="s">
        <v>0</v>
      </c>
      <c r="AM1" s="49"/>
    </row>
    <row r="2" spans="1:39" s="75" customFormat="1" ht="15.6">
      <c r="A2" s="49" t="s">
        <v>0</v>
      </c>
      <c r="B2" s="64" t="s">
        <v>1</v>
      </c>
      <c r="C2" s="64"/>
      <c r="D2" s="64"/>
      <c r="E2" s="64"/>
      <c r="F2" s="65"/>
      <c r="G2" s="65"/>
      <c r="H2" s="65"/>
      <c r="I2" s="65"/>
      <c r="J2" s="65"/>
      <c r="K2" s="65"/>
      <c r="L2" s="65"/>
      <c r="M2" s="65"/>
      <c r="N2" s="65"/>
      <c r="O2" s="65"/>
      <c r="P2" s="65"/>
      <c r="Q2" s="65"/>
      <c r="R2" s="66"/>
      <c r="S2" s="67"/>
      <c r="T2" s="67"/>
      <c r="U2" s="68"/>
      <c r="V2" s="69" t="s">
        <v>2</v>
      </c>
      <c r="W2" s="69"/>
      <c r="X2" s="66"/>
      <c r="Y2" s="65"/>
      <c r="Z2" s="65"/>
      <c r="AA2" s="65"/>
      <c r="AB2" s="65"/>
      <c r="AC2" s="65"/>
      <c r="AD2" s="65"/>
      <c r="AE2" s="65"/>
      <c r="AF2" s="65"/>
      <c r="AG2" s="70"/>
      <c r="AH2" s="71" t="s">
        <v>3</v>
      </c>
      <c r="AI2" s="72"/>
      <c r="AJ2" s="72"/>
      <c r="AK2" s="73"/>
      <c r="AL2" s="74" t="s">
        <v>0</v>
      </c>
      <c r="AM2" s="60"/>
    </row>
    <row r="3" spans="1:39" ht="15.6">
      <c r="A3" s="49" t="s">
        <v>0</v>
      </c>
      <c r="B3" s="64" t="s">
        <v>4</v>
      </c>
      <c r="C3" s="64"/>
      <c r="D3" s="64"/>
      <c r="E3" s="64"/>
      <c r="F3" s="68"/>
      <c r="G3" s="68"/>
      <c r="H3" s="66"/>
      <c r="I3" s="66"/>
      <c r="J3" s="66"/>
      <c r="K3" s="66"/>
      <c r="L3" s="66"/>
      <c r="M3" s="66"/>
      <c r="N3" s="66"/>
      <c r="O3" s="66"/>
      <c r="P3" s="66"/>
      <c r="Q3" s="66"/>
      <c r="R3" s="66"/>
      <c r="S3" s="67"/>
      <c r="T3" s="67"/>
      <c r="U3" s="66"/>
      <c r="V3" s="76" t="s">
        <v>5</v>
      </c>
      <c r="W3" s="69"/>
      <c r="X3" s="66"/>
      <c r="Y3" s="66"/>
      <c r="Z3" s="66"/>
      <c r="AA3" s="66"/>
      <c r="AB3" s="66"/>
      <c r="AC3" s="66"/>
      <c r="AD3" s="66"/>
      <c r="AE3" s="66"/>
      <c r="AF3" s="66"/>
      <c r="AG3" s="70"/>
      <c r="AH3" s="77"/>
      <c r="AI3" s="78"/>
      <c r="AJ3" s="78"/>
      <c r="AK3" s="70"/>
      <c r="AL3" s="74" t="s">
        <v>0</v>
      </c>
      <c r="AM3" s="60"/>
    </row>
    <row r="4" spans="1:39" ht="15.6">
      <c r="A4" s="49" t="s">
        <v>0</v>
      </c>
      <c r="B4" s="153" t="s">
        <v>6</v>
      </c>
      <c r="C4" s="80"/>
      <c r="D4" s="80"/>
      <c r="E4" s="80"/>
      <c r="F4" s="76"/>
      <c r="G4" s="81"/>
      <c r="H4" s="167" t="s">
        <v>7</v>
      </c>
      <c r="I4" s="167"/>
      <c r="J4" s="167"/>
      <c r="K4" s="167"/>
      <c r="L4" s="167"/>
      <c r="M4" s="168" t="s">
        <v>8</v>
      </c>
      <c r="N4" s="168"/>
      <c r="O4" s="168"/>
      <c r="P4" s="168"/>
      <c r="Q4" s="168"/>
      <c r="R4" s="168"/>
      <c r="S4" s="168"/>
      <c r="T4" s="168"/>
      <c r="U4" s="168"/>
      <c r="V4" s="168"/>
      <c r="W4" s="69"/>
      <c r="X4" s="1" t="s">
        <v>9</v>
      </c>
      <c r="Y4" s="169" t="s">
        <v>10</v>
      </c>
      <c r="Z4" s="169"/>
      <c r="AA4" s="169"/>
      <c r="AB4" s="169"/>
      <c r="AC4" s="2"/>
      <c r="AD4" s="3" t="s">
        <v>11</v>
      </c>
      <c r="AE4" s="4"/>
      <c r="AF4" s="5"/>
      <c r="AG4" s="70"/>
      <c r="AH4" s="82" t="s">
        <v>12</v>
      </c>
      <c r="AI4" s="82" t="s">
        <v>13</v>
      </c>
      <c r="AJ4" s="82" t="s">
        <v>14</v>
      </c>
      <c r="AK4" s="73"/>
      <c r="AL4" s="74" t="s">
        <v>0</v>
      </c>
      <c r="AM4" s="60"/>
    </row>
    <row r="5" spans="1:39" ht="21" customHeight="1">
      <c r="A5" s="49" t="s">
        <v>15</v>
      </c>
      <c r="B5" s="80" t="s">
        <v>83</v>
      </c>
      <c r="C5" s="80"/>
      <c r="D5" s="80"/>
      <c r="E5" s="80"/>
      <c r="F5" s="76"/>
      <c r="G5" s="81"/>
      <c r="H5" s="170" t="s">
        <v>17</v>
      </c>
      <c r="I5" s="170"/>
      <c r="J5" s="170"/>
      <c r="K5" s="170"/>
      <c r="L5" s="170"/>
      <c r="M5" s="171" t="s">
        <v>18</v>
      </c>
      <c r="N5" s="172"/>
      <c r="O5" s="173"/>
      <c r="P5" s="174" t="s">
        <v>19</v>
      </c>
      <c r="Q5" s="174"/>
      <c r="R5" s="174"/>
      <c r="S5" s="175" t="s">
        <v>20</v>
      </c>
      <c r="T5" s="175"/>
      <c r="U5" s="175"/>
      <c r="V5" s="83"/>
      <c r="W5" s="69"/>
      <c r="X5" s="6"/>
      <c r="Y5" s="84"/>
      <c r="Z5" s="84"/>
      <c r="AA5" s="84"/>
      <c r="AB5" s="7"/>
      <c r="AC5" s="8"/>
      <c r="AD5" s="9"/>
      <c r="AE5" s="10"/>
      <c r="AF5" s="11"/>
      <c r="AG5" s="70"/>
      <c r="AH5" s="85"/>
      <c r="AI5" s="85"/>
      <c r="AJ5" s="86"/>
      <c r="AK5" s="70"/>
      <c r="AL5" s="74" t="s">
        <v>0</v>
      </c>
      <c r="AM5" s="60"/>
    </row>
    <row r="6" spans="1:39" s="97" customFormat="1" ht="22.5" customHeight="1">
      <c r="A6" s="49" t="s">
        <v>0</v>
      </c>
      <c r="B6" s="87" t="s">
        <v>21</v>
      </c>
      <c r="C6" s="88"/>
      <c r="D6" s="88"/>
      <c r="E6" s="89"/>
      <c r="F6" s="90" t="s">
        <v>22</v>
      </c>
      <c r="G6" s="90" t="s">
        <v>23</v>
      </c>
      <c r="H6" s="91" t="s">
        <v>24</v>
      </c>
      <c r="I6" s="92" t="s">
        <v>25</v>
      </c>
      <c r="J6" s="92" t="s">
        <v>26</v>
      </c>
      <c r="K6" s="92" t="s">
        <v>27</v>
      </c>
      <c r="L6" s="93" t="s">
        <v>28</v>
      </c>
      <c r="M6" s="94" t="s">
        <v>29</v>
      </c>
      <c r="N6" s="94" t="s">
        <v>30</v>
      </c>
      <c r="O6" s="94" t="s">
        <v>31</v>
      </c>
      <c r="P6" s="90" t="s">
        <v>32</v>
      </c>
      <c r="Q6" s="90" t="s">
        <v>33</v>
      </c>
      <c r="R6" s="90" t="s">
        <v>34</v>
      </c>
      <c r="S6" s="90" t="s">
        <v>32</v>
      </c>
      <c r="T6" s="90" t="s">
        <v>33</v>
      </c>
      <c r="U6" s="90" t="s">
        <v>34</v>
      </c>
      <c r="V6" s="95" t="s">
        <v>35</v>
      </c>
      <c r="W6" s="69"/>
      <c r="X6" s="12"/>
      <c r="Y6" s="13" t="s">
        <v>25</v>
      </c>
      <c r="Z6" s="13" t="s">
        <v>26</v>
      </c>
      <c r="AA6" s="13" t="s">
        <v>27</v>
      </c>
      <c r="AB6" s="14" t="s">
        <v>36</v>
      </c>
      <c r="AC6" s="15">
        <v>250</v>
      </c>
      <c r="AD6" s="96">
        <v>45</v>
      </c>
      <c r="AE6" s="16">
        <v>24</v>
      </c>
      <c r="AF6" s="17"/>
      <c r="AG6" s="70"/>
      <c r="AH6" s="70"/>
      <c r="AI6" s="70"/>
      <c r="AJ6" s="70"/>
      <c r="AK6" s="73"/>
      <c r="AL6" s="74" t="s">
        <v>0</v>
      </c>
      <c r="AM6" s="60"/>
    </row>
    <row r="7" spans="1:39" s="98" customFormat="1" ht="18" customHeight="1">
      <c r="A7" s="49"/>
      <c r="B7" s="18"/>
      <c r="C7" s="19" t="s">
        <v>37</v>
      </c>
      <c r="D7" s="20"/>
      <c r="E7" s="20"/>
      <c r="F7" s="20"/>
      <c r="G7" s="21"/>
      <c r="H7" s="22"/>
      <c r="I7" s="23"/>
      <c r="J7" s="23"/>
      <c r="K7" s="23"/>
      <c r="L7" s="23"/>
      <c r="M7" s="21">
        <f>SUM(M8:M8)</f>
        <v>7</v>
      </c>
      <c r="N7" s="21">
        <v>1</v>
      </c>
      <c r="O7" s="21">
        <v>8</v>
      </c>
      <c r="P7" s="24"/>
      <c r="Q7" s="24"/>
      <c r="R7" s="21"/>
      <c r="S7" s="24"/>
      <c r="T7" s="24"/>
      <c r="U7" s="25"/>
      <c r="V7" s="26"/>
      <c r="W7" s="69"/>
      <c r="X7" s="27"/>
      <c r="Y7" s="28"/>
      <c r="Z7" s="28"/>
      <c r="AA7" s="28"/>
      <c r="AB7" s="28"/>
      <c r="AC7" s="28"/>
      <c r="AD7" s="28"/>
      <c r="AE7" s="28"/>
      <c r="AF7" s="29"/>
      <c r="AH7" s="166"/>
      <c r="AI7" s="166"/>
      <c r="AJ7" s="166"/>
      <c r="AK7" s="99"/>
      <c r="AL7" s="74" t="s">
        <v>0</v>
      </c>
      <c r="AM7" s="60"/>
    </row>
    <row r="8" spans="1:39" s="98" customFormat="1" ht="30" customHeight="1">
      <c r="A8" s="49" t="s">
        <v>0</v>
      </c>
      <c r="B8" s="30"/>
      <c r="C8" s="31"/>
      <c r="D8" s="32" t="s">
        <v>38</v>
      </c>
      <c r="E8" s="33" t="s">
        <v>77</v>
      </c>
      <c r="F8" s="100"/>
      <c r="G8" s="92" t="s">
        <v>49</v>
      </c>
      <c r="H8" s="101" t="s">
        <v>84</v>
      </c>
      <c r="I8" s="102">
        <v>49</v>
      </c>
      <c r="J8" s="102">
        <v>28</v>
      </c>
      <c r="K8" s="102"/>
      <c r="L8" s="103">
        <f>I8+J8</f>
        <v>77</v>
      </c>
      <c r="M8" s="102">
        <v>7</v>
      </c>
      <c r="N8" s="102">
        <v>1</v>
      </c>
      <c r="O8" s="100"/>
      <c r="P8" s="104" t="s">
        <v>42</v>
      </c>
      <c r="Q8" s="159" t="s">
        <v>43</v>
      </c>
      <c r="R8" s="105">
        <v>1</v>
      </c>
      <c r="S8" s="106" t="s">
        <v>44</v>
      </c>
      <c r="T8" s="107" t="s">
        <v>45</v>
      </c>
      <c r="U8" s="105">
        <v>1</v>
      </c>
      <c r="V8" s="108"/>
      <c r="W8" s="69"/>
      <c r="X8" s="34"/>
      <c r="Y8" s="35">
        <f>ROUNDUP(SUM($AH$5:$AJ$5)/$AC$6,0)</f>
        <v>0</v>
      </c>
      <c r="Z8" s="36">
        <f>ROUNDUP(SUM($AH$5:$AJ$5)/$AD$6,0)</f>
        <v>0</v>
      </c>
      <c r="AA8" s="36">
        <f>ROUNDUP(SUM($AH$5:$AJ$5)/$AE$6,0)</f>
        <v>0</v>
      </c>
      <c r="AB8" s="37"/>
      <c r="AC8" s="35">
        <f>I8*Y8*1.5</f>
        <v>0</v>
      </c>
      <c r="AD8" s="36">
        <f t="shared" ref="AD8:AE8" si="0">J8*Z8</f>
        <v>0</v>
      </c>
      <c r="AE8" s="36">
        <f t="shared" si="0"/>
        <v>0</v>
      </c>
      <c r="AF8" s="37"/>
      <c r="AH8" s="109" t="s">
        <v>46</v>
      </c>
      <c r="AL8" s="74" t="s">
        <v>0</v>
      </c>
      <c r="AM8" s="60"/>
    </row>
    <row r="9" spans="1:39" s="98" customFormat="1" ht="18" customHeight="1">
      <c r="A9" s="49"/>
      <c r="B9" s="18"/>
      <c r="C9" s="19" t="s">
        <v>53</v>
      </c>
      <c r="D9" s="20"/>
      <c r="E9" s="20"/>
      <c r="F9" s="20"/>
      <c r="G9" s="21"/>
      <c r="H9" s="22"/>
      <c r="I9" s="23"/>
      <c r="J9" s="23"/>
      <c r="K9" s="23"/>
      <c r="L9" s="23"/>
      <c r="M9" s="21">
        <f>SUM(M10:M11)</f>
        <v>8</v>
      </c>
      <c r="N9" s="162">
        <v>1</v>
      </c>
      <c r="O9" s="21">
        <v>8</v>
      </c>
      <c r="P9" s="24"/>
      <c r="Q9" s="24"/>
      <c r="R9" s="21"/>
      <c r="S9" s="24"/>
      <c r="T9" s="24"/>
      <c r="U9" s="25"/>
      <c r="V9" s="26"/>
      <c r="W9" s="69"/>
      <c r="X9" s="27"/>
      <c r="Y9" s="28"/>
      <c r="Z9" s="28"/>
      <c r="AA9" s="28"/>
      <c r="AB9" s="28"/>
      <c r="AC9" s="28"/>
      <c r="AD9" s="28"/>
      <c r="AE9" s="28"/>
      <c r="AF9" s="29"/>
      <c r="AH9" s="70"/>
      <c r="AI9" s="70"/>
      <c r="AJ9" s="70"/>
      <c r="AK9" s="99"/>
      <c r="AL9" s="74" t="s">
        <v>0</v>
      </c>
      <c r="AM9" s="60"/>
    </row>
    <row r="10" spans="1:39" s="98" customFormat="1" ht="30" customHeight="1">
      <c r="A10" s="49" t="s">
        <v>0</v>
      </c>
      <c r="B10" s="30"/>
      <c r="C10" s="31"/>
      <c r="D10" s="32" t="s">
        <v>38</v>
      </c>
      <c r="E10" s="33" t="s">
        <v>56</v>
      </c>
      <c r="F10" s="100"/>
      <c r="G10" s="92" t="s">
        <v>49</v>
      </c>
      <c r="H10" s="101" t="s">
        <v>84</v>
      </c>
      <c r="I10" s="102">
        <v>38.5</v>
      </c>
      <c r="J10" s="102">
        <v>10.5</v>
      </c>
      <c r="K10" s="102"/>
      <c r="L10" s="103">
        <f>I10+J10</f>
        <v>49</v>
      </c>
      <c r="M10" s="102">
        <v>4</v>
      </c>
      <c r="N10" s="163">
        <v>0.5</v>
      </c>
      <c r="O10" s="100"/>
      <c r="P10" s="104" t="s">
        <v>42</v>
      </c>
      <c r="Q10" s="159" t="s">
        <v>55</v>
      </c>
      <c r="R10" s="105">
        <v>1</v>
      </c>
      <c r="S10" s="106" t="s">
        <v>44</v>
      </c>
      <c r="T10" s="113" t="s">
        <v>45</v>
      </c>
      <c r="U10" s="105">
        <v>1</v>
      </c>
      <c r="V10" s="108"/>
      <c r="W10" s="69"/>
      <c r="X10" s="34"/>
      <c r="Y10" s="35">
        <f>ROUNDUP(SUM($AH$5:$AJ$5)/$AC$6,0)</f>
        <v>0</v>
      </c>
      <c r="Z10" s="36">
        <f>ROUNDUP(SUM($AH$5:$AJ$5)/$AD$6,0)</f>
        <v>0</v>
      </c>
      <c r="AA10" s="36">
        <f>ROUNDUP(SUM($AH$5:$AJ$5)/$AE$6,0)</f>
        <v>0</v>
      </c>
      <c r="AB10" s="37"/>
      <c r="AC10" s="35">
        <f>I10*Y10*1.5</f>
        <v>0</v>
      </c>
      <c r="AD10" s="36">
        <f t="shared" ref="AD10:AE11" si="1">J10*Z10</f>
        <v>0</v>
      </c>
      <c r="AE10" s="36">
        <f t="shared" si="1"/>
        <v>0</v>
      </c>
      <c r="AF10" s="37"/>
      <c r="AH10" s="109"/>
      <c r="AL10" s="74" t="s">
        <v>0</v>
      </c>
      <c r="AM10" s="60"/>
    </row>
    <row r="11" spans="1:39" s="98" customFormat="1" ht="39" customHeight="1">
      <c r="A11" s="49" t="s">
        <v>0</v>
      </c>
      <c r="B11" s="30"/>
      <c r="C11" s="31"/>
      <c r="D11" s="32" t="s">
        <v>47</v>
      </c>
      <c r="E11" s="33" t="s">
        <v>85</v>
      </c>
      <c r="F11" s="110"/>
      <c r="G11" s="92" t="s">
        <v>49</v>
      </c>
      <c r="H11" s="101" t="s">
        <v>84</v>
      </c>
      <c r="I11" s="102">
        <v>7</v>
      </c>
      <c r="J11" s="102">
        <v>21</v>
      </c>
      <c r="K11" s="102"/>
      <c r="L11" s="103">
        <f>I11+J11</f>
        <v>28</v>
      </c>
      <c r="M11" s="102">
        <v>4</v>
      </c>
      <c r="N11" s="163">
        <v>0.5</v>
      </c>
      <c r="O11" s="100"/>
      <c r="P11" s="104" t="s">
        <v>42</v>
      </c>
      <c r="Q11" s="159" t="s">
        <v>55</v>
      </c>
      <c r="R11" s="105">
        <v>1</v>
      </c>
      <c r="S11" s="106" t="s">
        <v>44</v>
      </c>
      <c r="T11" s="113" t="s">
        <v>45</v>
      </c>
      <c r="U11" s="105">
        <v>1</v>
      </c>
      <c r="V11" s="108"/>
      <c r="W11" s="69"/>
      <c r="X11" s="34"/>
      <c r="Y11" s="35">
        <f>ROUNDUP(SUM($AH$5:$AJ$5)/$AC$6,0)</f>
        <v>0</v>
      </c>
      <c r="Z11" s="36">
        <f>ROUNDUP(SUM($AH$5:$AJ$5)/$AD$6,0)</f>
        <v>0</v>
      </c>
      <c r="AA11" s="36">
        <f>ROUNDUP(SUM($AH$5:$AJ$5)/$AE$6,0)</f>
        <v>0</v>
      </c>
      <c r="AB11" s="37"/>
      <c r="AC11" s="35">
        <f>I11*Y11*1.5</f>
        <v>0</v>
      </c>
      <c r="AD11" s="36">
        <f t="shared" si="1"/>
        <v>0</v>
      </c>
      <c r="AE11" s="36">
        <f t="shared" si="1"/>
        <v>0</v>
      </c>
      <c r="AF11" s="37"/>
      <c r="AH11" s="109"/>
      <c r="AL11" s="74" t="s">
        <v>0</v>
      </c>
      <c r="AM11" s="60"/>
    </row>
    <row r="12" spans="1:39" s="98" customFormat="1" ht="17.45" customHeight="1">
      <c r="A12" s="49"/>
      <c r="B12" s="38"/>
      <c r="C12" s="19" t="s">
        <v>58</v>
      </c>
      <c r="D12" s="20"/>
      <c r="E12" s="20"/>
      <c r="F12" s="39"/>
      <c r="G12" s="40"/>
      <c r="H12" s="41"/>
      <c r="I12" s="42"/>
      <c r="J12" s="42"/>
      <c r="K12" s="42"/>
      <c r="L12" s="42"/>
      <c r="M12" s="40">
        <f>SUM(M13:M13)</f>
        <v>2</v>
      </c>
      <c r="N12" s="40">
        <v>1</v>
      </c>
      <c r="O12" s="21">
        <v>8</v>
      </c>
      <c r="P12" s="43"/>
      <c r="Q12" s="43"/>
      <c r="R12" s="40"/>
      <c r="S12" s="43"/>
      <c r="T12" s="43"/>
      <c r="U12" s="44"/>
      <c r="V12" s="45"/>
      <c r="W12" s="69"/>
      <c r="X12" s="46"/>
      <c r="Y12" s="47"/>
      <c r="Z12" s="47"/>
      <c r="AA12" s="47"/>
      <c r="AB12" s="47"/>
      <c r="AC12" s="47"/>
      <c r="AD12" s="47"/>
      <c r="AE12" s="47"/>
      <c r="AF12" s="29"/>
      <c r="AH12" s="70"/>
      <c r="AI12" s="70"/>
      <c r="AJ12" s="70"/>
      <c r="AK12" s="99"/>
      <c r="AL12" s="74" t="s">
        <v>0</v>
      </c>
      <c r="AM12" s="60"/>
    </row>
    <row r="13" spans="1:39" s="98" customFormat="1" ht="30" customHeight="1">
      <c r="A13" s="49" t="s">
        <v>0</v>
      </c>
      <c r="B13" s="30"/>
      <c r="C13" s="48"/>
      <c r="D13" s="33" t="s">
        <v>38</v>
      </c>
      <c r="E13" s="33" t="s">
        <v>79</v>
      </c>
      <c r="F13" s="111"/>
      <c r="G13" s="92" t="s">
        <v>49</v>
      </c>
      <c r="H13" s="101" t="s">
        <v>84</v>
      </c>
      <c r="I13" s="102">
        <v>0</v>
      </c>
      <c r="J13" s="102">
        <v>22</v>
      </c>
      <c r="K13" s="102"/>
      <c r="L13" s="103">
        <f>I13+J13</f>
        <v>22</v>
      </c>
      <c r="M13" s="102">
        <v>2</v>
      </c>
      <c r="N13" s="102">
        <v>1</v>
      </c>
      <c r="O13" s="100"/>
      <c r="P13" s="104" t="s">
        <v>42</v>
      </c>
      <c r="Q13" s="104" t="s">
        <v>43</v>
      </c>
      <c r="R13" s="105">
        <v>1</v>
      </c>
      <c r="S13" s="106" t="s">
        <v>44</v>
      </c>
      <c r="T13" s="106" t="s">
        <v>45</v>
      </c>
      <c r="U13" s="105">
        <v>1</v>
      </c>
      <c r="V13" s="108"/>
      <c r="W13" s="69"/>
      <c r="X13" s="34"/>
      <c r="Y13" s="35">
        <f>ROUNDUP(SUM($AH$5:$AJ$5)/$AC$6,0)</f>
        <v>0</v>
      </c>
      <c r="Z13" s="36">
        <f>ROUNDUP(SUM($AH$5:$AJ$5)/$AD$6,0)</f>
        <v>0</v>
      </c>
      <c r="AA13" s="36">
        <f>ROUNDUP(SUM($AH$5:$AJ$5)/$AE$6,0)</f>
        <v>0</v>
      </c>
      <c r="AB13" s="37"/>
      <c r="AC13" s="35">
        <f>I13*Y13*1.5</f>
        <v>0</v>
      </c>
      <c r="AD13" s="36">
        <f t="shared" ref="AD13:AE13" si="2">J13*Z13</f>
        <v>0</v>
      </c>
      <c r="AE13" s="36">
        <f t="shared" si="2"/>
        <v>0</v>
      </c>
      <c r="AF13" s="37"/>
      <c r="AH13" s="109"/>
      <c r="AL13" s="74" t="s">
        <v>0</v>
      </c>
      <c r="AM13" s="60"/>
    </row>
    <row r="14" spans="1:39" s="98" customFormat="1" ht="17.45" customHeight="1">
      <c r="A14" s="49"/>
      <c r="B14" s="38"/>
      <c r="C14" s="19" t="s">
        <v>60</v>
      </c>
      <c r="D14" s="20"/>
      <c r="E14" s="20"/>
      <c r="F14" s="39"/>
      <c r="G14" s="40"/>
      <c r="H14" s="41"/>
      <c r="I14" s="42"/>
      <c r="J14" s="42"/>
      <c r="K14" s="42"/>
      <c r="L14" s="42"/>
      <c r="M14" s="40">
        <f>SUM(M15:M15)</f>
        <v>3</v>
      </c>
      <c r="N14" s="40">
        <v>1</v>
      </c>
      <c r="O14" s="21">
        <v>8</v>
      </c>
      <c r="P14" s="43"/>
      <c r="Q14" s="43"/>
      <c r="R14" s="40"/>
      <c r="S14" s="43"/>
      <c r="T14" s="43"/>
      <c r="U14" s="44"/>
      <c r="V14" s="45"/>
      <c r="W14" s="69"/>
      <c r="X14" s="46"/>
      <c r="Y14" s="47"/>
      <c r="Z14" s="47"/>
      <c r="AA14" s="47"/>
      <c r="AB14" s="47"/>
      <c r="AC14" s="47"/>
      <c r="AD14" s="47"/>
      <c r="AE14" s="47"/>
      <c r="AF14" s="29"/>
      <c r="AH14" s="70"/>
      <c r="AI14" s="70"/>
      <c r="AJ14" s="70"/>
      <c r="AK14" s="99"/>
      <c r="AL14" s="74" t="s">
        <v>0</v>
      </c>
      <c r="AM14" s="60"/>
    </row>
    <row r="15" spans="1:39" s="98" customFormat="1" ht="30" customHeight="1">
      <c r="A15" s="49" t="s">
        <v>0</v>
      </c>
      <c r="B15" s="30"/>
      <c r="C15" s="48"/>
      <c r="D15" s="33" t="s">
        <v>38</v>
      </c>
      <c r="E15" s="33" t="s">
        <v>80</v>
      </c>
      <c r="F15" s="111"/>
      <c r="G15" s="92" t="s">
        <v>49</v>
      </c>
      <c r="H15" s="101" t="s">
        <v>84</v>
      </c>
      <c r="I15" s="154">
        <v>24.5</v>
      </c>
      <c r="J15" s="102">
        <v>0</v>
      </c>
      <c r="K15" s="102"/>
      <c r="L15" s="155">
        <f>I15+J15</f>
        <v>24.5</v>
      </c>
      <c r="M15" s="102">
        <v>3</v>
      </c>
      <c r="N15" s="102">
        <v>1</v>
      </c>
      <c r="O15" s="100"/>
      <c r="P15" s="104" t="s">
        <v>42</v>
      </c>
      <c r="Q15" s="104" t="s">
        <v>43</v>
      </c>
      <c r="R15" s="105">
        <v>1</v>
      </c>
      <c r="S15" s="106" t="s">
        <v>44</v>
      </c>
      <c r="T15" s="106" t="s">
        <v>45</v>
      </c>
      <c r="U15" s="105">
        <v>1</v>
      </c>
      <c r="V15" s="108"/>
      <c r="W15" s="69"/>
      <c r="X15" s="34"/>
      <c r="Y15" s="35">
        <f>ROUNDUP(SUM($AH$5:$AJ$5)/$AC$6,0)</f>
        <v>0</v>
      </c>
      <c r="Z15" s="36">
        <f>ROUNDUP(SUM($AH$5:$AJ$5)/$AD$6,0)</f>
        <v>0</v>
      </c>
      <c r="AA15" s="36">
        <f>ROUNDUP(SUM($AH$5:$AJ$5)/$AE$6,0)</f>
        <v>0</v>
      </c>
      <c r="AB15" s="37"/>
      <c r="AC15" s="35">
        <f>I15*Y15*1.5</f>
        <v>0</v>
      </c>
      <c r="AD15" s="36">
        <f t="shared" ref="AD15:AE15" si="3">J15*Z15</f>
        <v>0</v>
      </c>
      <c r="AE15" s="36">
        <f t="shared" si="3"/>
        <v>0</v>
      </c>
      <c r="AF15" s="37"/>
      <c r="AH15" s="109"/>
      <c r="AL15" s="74" t="s">
        <v>0</v>
      </c>
      <c r="AM15" s="60"/>
    </row>
    <row r="16" spans="1:39" s="98" customFormat="1" ht="18" customHeight="1">
      <c r="A16" s="49"/>
      <c r="B16" s="18"/>
      <c r="C16" s="19" t="s">
        <v>65</v>
      </c>
      <c r="D16" s="20"/>
      <c r="E16" s="20"/>
      <c r="F16" s="20"/>
      <c r="G16" s="21"/>
      <c r="H16" s="22"/>
      <c r="I16" s="23"/>
      <c r="J16" s="23"/>
      <c r="K16" s="23"/>
      <c r="L16" s="23"/>
      <c r="M16" s="21">
        <f>SUM(M17:M18)</f>
        <v>8</v>
      </c>
      <c r="N16" s="162">
        <v>1</v>
      </c>
      <c r="O16" s="21">
        <v>8</v>
      </c>
      <c r="P16" s="24"/>
      <c r="Q16" s="24"/>
      <c r="R16" s="21"/>
      <c r="S16" s="24"/>
      <c r="T16" s="24"/>
      <c r="U16" s="25"/>
      <c r="V16" s="26"/>
      <c r="W16" s="69"/>
      <c r="X16" s="27"/>
      <c r="Y16" s="28"/>
      <c r="Z16" s="28"/>
      <c r="AA16" s="28"/>
      <c r="AB16" s="28"/>
      <c r="AC16" s="28"/>
      <c r="AD16" s="28"/>
      <c r="AE16" s="28"/>
      <c r="AF16" s="29"/>
      <c r="AH16" s="109"/>
      <c r="AK16" s="99"/>
      <c r="AL16" s="74" t="s">
        <v>0</v>
      </c>
      <c r="AM16" s="60"/>
    </row>
    <row r="17" spans="1:39" s="98" customFormat="1" ht="30" customHeight="1">
      <c r="A17" s="49" t="s">
        <v>0</v>
      </c>
      <c r="B17" s="30"/>
      <c r="C17" s="31"/>
      <c r="D17" s="32" t="s">
        <v>38</v>
      </c>
      <c r="E17" s="33" t="s">
        <v>66</v>
      </c>
      <c r="F17" s="111" t="s">
        <v>62</v>
      </c>
      <c r="G17" s="92" t="s">
        <v>63</v>
      </c>
      <c r="H17" s="101" t="s">
        <v>84</v>
      </c>
      <c r="I17" s="102">
        <v>18</v>
      </c>
      <c r="J17" s="152">
        <v>24.5</v>
      </c>
      <c r="K17" s="102"/>
      <c r="L17" s="103">
        <f>I17+J17</f>
        <v>42.5</v>
      </c>
      <c r="M17" s="102">
        <v>6</v>
      </c>
      <c r="N17" s="164">
        <v>0.75</v>
      </c>
      <c r="O17" s="100"/>
      <c r="P17" s="104" t="s">
        <v>42</v>
      </c>
      <c r="Q17" s="159" t="s">
        <v>55</v>
      </c>
      <c r="R17" s="105">
        <v>1</v>
      </c>
      <c r="S17" s="106" t="s">
        <v>57</v>
      </c>
      <c r="T17" s="113" t="s">
        <v>43</v>
      </c>
      <c r="U17" s="105">
        <v>1</v>
      </c>
      <c r="V17" s="108"/>
      <c r="W17" s="69"/>
      <c r="X17" s="34"/>
      <c r="Y17" s="35">
        <f>ROUNDUP(SUM($AH$5:$AJ$5)/$AC$6,0)</f>
        <v>0</v>
      </c>
      <c r="Z17" s="36">
        <f>ROUNDUP(SUM($AH$5:$AJ$5)/$AD$6,0)</f>
        <v>0</v>
      </c>
      <c r="AA17" s="36">
        <f>ROUNDUP(SUM($AH$5:$AJ$5)/$AE$6,0)</f>
        <v>0</v>
      </c>
      <c r="AB17" s="37"/>
      <c r="AC17" s="35">
        <f>I17*Y17*1.5</f>
        <v>0</v>
      </c>
      <c r="AD17" s="36">
        <f t="shared" ref="AD17:AE18" si="4">J17*Z17</f>
        <v>0</v>
      </c>
      <c r="AE17" s="36">
        <f t="shared" si="4"/>
        <v>0</v>
      </c>
      <c r="AF17" s="37"/>
      <c r="AH17" s="109"/>
      <c r="AL17" s="74" t="s">
        <v>0</v>
      </c>
      <c r="AM17" s="60"/>
    </row>
    <row r="18" spans="1:39" s="98" customFormat="1" ht="39" customHeight="1">
      <c r="A18" s="49" t="s">
        <v>0</v>
      </c>
      <c r="B18" s="30"/>
      <c r="C18" s="31"/>
      <c r="D18" s="32" t="s">
        <v>47</v>
      </c>
      <c r="E18" s="33" t="s">
        <v>67</v>
      </c>
      <c r="F18" s="111" t="s">
        <v>68</v>
      </c>
      <c r="G18" s="92" t="s">
        <v>40</v>
      </c>
      <c r="H18" s="101" t="s">
        <v>84</v>
      </c>
      <c r="I18" s="102">
        <v>0</v>
      </c>
      <c r="J18" s="102">
        <v>15</v>
      </c>
      <c r="K18" s="102"/>
      <c r="L18" s="103">
        <f>I18+J18</f>
        <v>15</v>
      </c>
      <c r="M18" s="102">
        <v>2</v>
      </c>
      <c r="N18" s="164">
        <v>0.25</v>
      </c>
      <c r="O18" s="100"/>
      <c r="P18" s="104" t="s">
        <v>42</v>
      </c>
      <c r="Q18" s="104" t="s">
        <v>43</v>
      </c>
      <c r="R18" s="105">
        <v>1</v>
      </c>
      <c r="S18" s="106" t="s">
        <v>57</v>
      </c>
      <c r="T18" s="113" t="s">
        <v>43</v>
      </c>
      <c r="U18" s="105">
        <v>1</v>
      </c>
      <c r="V18" s="108"/>
      <c r="W18" s="69"/>
      <c r="X18" s="34"/>
      <c r="Y18" s="35">
        <f>ROUNDUP(SUM($AH$5:$AJ$5)/$AC$6,0)</f>
        <v>0</v>
      </c>
      <c r="Z18" s="36">
        <f>ROUNDUP(SUM($AH$5:$AJ$5)/$AD$6,0)</f>
        <v>0</v>
      </c>
      <c r="AA18" s="36">
        <f>ROUNDUP(SUM($AH$5:$AJ$5)/$AE$6,0)</f>
        <v>0</v>
      </c>
      <c r="AB18" s="37"/>
      <c r="AC18" s="35">
        <f>I18*Y18*1.5</f>
        <v>0</v>
      </c>
      <c r="AD18" s="36">
        <f t="shared" si="4"/>
        <v>0</v>
      </c>
      <c r="AE18" s="36">
        <f t="shared" si="4"/>
        <v>0</v>
      </c>
      <c r="AF18" s="37"/>
      <c r="AH18" s="109"/>
      <c r="AL18" s="74" t="s">
        <v>0</v>
      </c>
      <c r="AM18" s="60"/>
    </row>
    <row r="19" spans="1:39" s="98" customFormat="1" ht="18" customHeight="1">
      <c r="A19" s="49"/>
      <c r="B19" s="18"/>
      <c r="C19" s="19" t="s">
        <v>70</v>
      </c>
      <c r="D19" s="20"/>
      <c r="E19" s="20"/>
      <c r="F19" s="20"/>
      <c r="G19" s="21"/>
      <c r="H19" s="22"/>
      <c r="I19" s="23"/>
      <c r="J19" s="23"/>
      <c r="K19" s="23"/>
      <c r="L19" s="23"/>
      <c r="M19" s="21">
        <f>SUM(M20:M20)</f>
        <v>2</v>
      </c>
      <c r="N19" s="21">
        <v>1</v>
      </c>
      <c r="O19" s="21">
        <v>8</v>
      </c>
      <c r="P19" s="24"/>
      <c r="Q19" s="24"/>
      <c r="R19" s="21"/>
      <c r="S19" s="24"/>
      <c r="T19" s="24"/>
      <c r="U19" s="25"/>
      <c r="V19" s="26"/>
      <c r="W19" s="69"/>
      <c r="X19" s="27"/>
      <c r="Y19" s="28"/>
      <c r="Z19" s="28"/>
      <c r="AA19" s="28"/>
      <c r="AB19" s="28"/>
      <c r="AC19" s="28"/>
      <c r="AD19" s="28"/>
      <c r="AE19" s="28"/>
      <c r="AF19" s="29"/>
      <c r="AH19" s="70"/>
      <c r="AI19" s="70"/>
      <c r="AJ19" s="70"/>
      <c r="AK19" s="99"/>
      <c r="AL19" s="74" t="s">
        <v>0</v>
      </c>
      <c r="AM19" s="60"/>
    </row>
    <row r="20" spans="1:39" s="98" customFormat="1" ht="30" customHeight="1">
      <c r="A20" s="49" t="s">
        <v>0</v>
      </c>
      <c r="B20" s="30"/>
      <c r="C20" s="31"/>
      <c r="D20" s="32" t="s">
        <v>38</v>
      </c>
      <c r="E20" s="33" t="s">
        <v>71</v>
      </c>
      <c r="F20" s="100"/>
      <c r="G20" s="92" t="s">
        <v>49</v>
      </c>
      <c r="H20" s="101" t="s">
        <v>84</v>
      </c>
      <c r="I20" s="102">
        <v>0</v>
      </c>
      <c r="J20" s="102">
        <v>17.5</v>
      </c>
      <c r="K20" s="102">
        <v>2</v>
      </c>
      <c r="L20" s="103">
        <f>I20+J20+K20</f>
        <v>19.5</v>
      </c>
      <c r="M20" s="102">
        <v>2</v>
      </c>
      <c r="N20" s="102">
        <v>1</v>
      </c>
      <c r="O20" s="100"/>
      <c r="P20" s="104" t="s">
        <v>42</v>
      </c>
      <c r="Q20" s="104" t="s">
        <v>45</v>
      </c>
      <c r="R20" s="105">
        <v>1</v>
      </c>
      <c r="S20" s="106" t="s">
        <v>44</v>
      </c>
      <c r="T20" s="113" t="s">
        <v>45</v>
      </c>
      <c r="U20" s="105">
        <v>1</v>
      </c>
      <c r="V20" s="108"/>
      <c r="W20" s="69"/>
      <c r="X20" s="34"/>
      <c r="Y20" s="35">
        <f>ROUNDUP(SUM($AH$5:$AJ$5)/$AC$6,0)</f>
        <v>0</v>
      </c>
      <c r="Z20" s="36">
        <f>ROUNDUP(SUM($AH$5:$AJ$5)/$AD$6,0)</f>
        <v>0</v>
      </c>
      <c r="AA20" s="36">
        <f>ROUNDUP(SUM($AH$5:$AJ$5)/$AE$6,0)</f>
        <v>0</v>
      </c>
      <c r="AB20" s="37"/>
      <c r="AC20" s="35">
        <f>I20*Y20*1.5</f>
        <v>0</v>
      </c>
      <c r="AD20" s="36">
        <f t="shared" ref="AD20:AE20" si="5">J20*Z20</f>
        <v>0</v>
      </c>
      <c r="AE20" s="36">
        <f t="shared" si="5"/>
        <v>0</v>
      </c>
      <c r="AF20" s="37"/>
      <c r="AH20" s="109"/>
      <c r="AL20" s="74" t="s">
        <v>0</v>
      </c>
      <c r="AM20" s="60"/>
    </row>
    <row r="21" spans="1:39" s="98" customFormat="1" ht="18" customHeight="1">
      <c r="A21" s="49" t="s">
        <v>0</v>
      </c>
      <c r="B21" s="18"/>
      <c r="C21" s="19"/>
      <c r="D21" s="20"/>
      <c r="E21" s="20"/>
      <c r="F21" s="20"/>
      <c r="G21" s="21"/>
      <c r="H21" s="22"/>
      <c r="I21" s="23"/>
      <c r="J21" s="23"/>
      <c r="K21" s="23"/>
      <c r="L21" s="23"/>
      <c r="M21" s="21"/>
      <c r="N21" s="21"/>
      <c r="O21" s="21"/>
      <c r="P21" s="24"/>
      <c r="Q21" s="24"/>
      <c r="R21" s="21"/>
      <c r="S21" s="24"/>
      <c r="T21" s="24"/>
      <c r="U21" s="25"/>
      <c r="V21" s="26"/>
      <c r="W21" s="69"/>
      <c r="X21" s="27"/>
      <c r="Y21" s="28"/>
      <c r="Z21" s="28"/>
      <c r="AA21" s="28"/>
      <c r="AB21" s="28"/>
      <c r="AC21" s="28"/>
      <c r="AD21" s="28"/>
      <c r="AE21" s="28"/>
      <c r="AF21" s="29"/>
      <c r="AK21" s="99"/>
      <c r="AL21" s="74" t="s">
        <v>0</v>
      </c>
      <c r="AM21" s="60"/>
    </row>
    <row r="22" spans="1:39" s="120" customFormat="1" ht="15.6">
      <c r="A22" s="114" t="s">
        <v>0</v>
      </c>
      <c r="B22" s="115"/>
      <c r="C22" s="115"/>
      <c r="D22" s="115"/>
      <c r="E22" s="115"/>
      <c r="F22" s="116" t="s">
        <v>72</v>
      </c>
      <c r="G22" s="117"/>
      <c r="H22" s="118"/>
      <c r="I22" s="119">
        <f t="shared" ref="I22:L22" si="6">SUM(I20,I18,I17,I15,I13,I11,I10,I8)</f>
        <v>137</v>
      </c>
      <c r="J22" s="119">
        <f t="shared" si="6"/>
        <v>138.5</v>
      </c>
      <c r="K22" s="119">
        <f t="shared" si="6"/>
        <v>2</v>
      </c>
      <c r="L22" s="119">
        <f t="shared" si="6"/>
        <v>277.5</v>
      </c>
      <c r="M22" s="119">
        <f>SUM(M7,M9,M12,M14,M16,M19)</f>
        <v>30</v>
      </c>
      <c r="N22" s="119">
        <f>SUM(N7,N9,N12,N14,N16,N19)</f>
        <v>6</v>
      </c>
      <c r="O22" s="117"/>
      <c r="P22" s="119"/>
      <c r="Q22" s="119"/>
      <c r="R22" s="119"/>
      <c r="S22" s="119"/>
      <c r="T22" s="119"/>
      <c r="U22" s="119"/>
      <c r="X22" s="119"/>
      <c r="Y22" s="119"/>
      <c r="Z22" s="119"/>
      <c r="AA22" s="119"/>
      <c r="AB22" s="116" t="s">
        <v>73</v>
      </c>
      <c r="AC22" s="119">
        <f>SUM(AC8:AE21)</f>
        <v>0</v>
      </c>
      <c r="AE22" s="116" t="s">
        <v>74</v>
      </c>
      <c r="AF22" s="119">
        <f>SUM(AF8:AF21)</f>
        <v>0</v>
      </c>
      <c r="AH22" s="117"/>
      <c r="AI22" s="117"/>
      <c r="AJ22" s="117"/>
      <c r="AK22" s="121"/>
      <c r="AL22" s="122" t="s">
        <v>0</v>
      </c>
      <c r="AM22" s="114"/>
    </row>
  </sheetData>
  <mergeCells count="8">
    <mergeCell ref="AH7:AJ7"/>
    <mergeCell ref="H4:L4"/>
    <mergeCell ref="M4:V4"/>
    <mergeCell ref="Y4:AB4"/>
    <mergeCell ref="H5:L5"/>
    <mergeCell ref="M5:O5"/>
    <mergeCell ref="P5:R5"/>
    <mergeCell ref="S5:U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18"/>
  <sheetViews>
    <sheetView zoomScale="80" zoomScaleNormal="80" workbookViewId="0">
      <selection activeCell="S8" sqref="S8"/>
    </sheetView>
  </sheetViews>
  <sheetFormatPr defaultColWidth="11.42578125" defaultRowHeight="14.45" outlineLevelCol="1"/>
  <cols>
    <col min="1" max="1" width="2.140625" style="79" customWidth="1"/>
    <col min="2" max="3" width="1.85546875" style="98" customWidth="1"/>
    <col min="4" max="4" width="4" style="98" customWidth="1"/>
    <col min="5" max="5" width="42.85546875" style="98" customWidth="1"/>
    <col min="6" max="6" width="12.85546875" style="123" customWidth="1"/>
    <col min="7" max="7" width="13.5703125" style="123" customWidth="1"/>
    <col min="8" max="12" width="6.7109375" style="123" customWidth="1"/>
    <col min="13" max="13" width="4.5703125" style="123" customWidth="1" outlineLevel="1"/>
    <col min="14" max="15" width="4.42578125" style="123" customWidth="1" outlineLevel="1"/>
    <col min="16" max="17" width="7.5703125" style="123" customWidth="1" outlineLevel="1"/>
    <col min="18" max="18" width="12.140625" style="123" customWidth="1" outlineLevel="1"/>
    <col min="19" max="19" width="7.85546875" style="124" customWidth="1" outlineLevel="1"/>
    <col min="20" max="20" width="7.5703125" style="124" customWidth="1" outlineLevel="1"/>
    <col min="21" max="21" width="13.140625" style="123" customWidth="1" outlineLevel="1"/>
    <col min="22" max="22" width="9.42578125" style="125" customWidth="1" outlineLevel="1"/>
    <col min="23" max="23" width="0.85546875" style="125" customWidth="1"/>
    <col min="24" max="24" width="5" style="123" customWidth="1" outlineLevel="1"/>
    <col min="25" max="28" width="3.85546875" style="123" customWidth="1" outlineLevel="1"/>
    <col min="29" max="32" width="4.85546875" style="123" customWidth="1" outlineLevel="1"/>
    <col min="33" max="33" width="0.85546875" style="79" customWidth="1" outlineLevel="1"/>
    <col min="34" max="36" width="5.42578125" style="126" customWidth="1" outlineLevel="1"/>
    <col min="37" max="37" width="1.42578125" style="127" customWidth="1" outlineLevel="1"/>
    <col min="38" max="38" width="4" style="52" customWidth="1" outlineLevel="1"/>
    <col min="39" max="39" width="2.5703125" style="79" customWidth="1" outlineLevel="1"/>
    <col min="40" max="16384" width="11.42578125" style="79"/>
  </cols>
  <sheetData>
    <row r="1" spans="1:39" s="60" customFormat="1">
      <c r="A1" s="49" t="s">
        <v>0</v>
      </c>
      <c r="B1" s="50" t="s">
        <v>0</v>
      </c>
      <c r="C1" s="50"/>
      <c r="D1" s="50"/>
      <c r="E1" s="50"/>
      <c r="F1" s="51" t="s">
        <v>0</v>
      </c>
      <c r="G1" s="52"/>
      <c r="H1" s="53" t="s">
        <v>0</v>
      </c>
      <c r="I1" s="54" t="s">
        <v>0</v>
      </c>
      <c r="J1" s="54" t="s">
        <v>0</v>
      </c>
      <c r="K1" s="54" t="s">
        <v>0</v>
      </c>
      <c r="L1" s="54" t="s">
        <v>0</v>
      </c>
      <c r="M1" s="54"/>
      <c r="N1" s="54"/>
      <c r="O1" s="54" t="s">
        <v>0</v>
      </c>
      <c r="P1" s="54" t="s">
        <v>0</v>
      </c>
      <c r="Q1" s="54" t="s">
        <v>0</v>
      </c>
      <c r="R1" s="55" t="s">
        <v>0</v>
      </c>
      <c r="S1" s="56" t="s">
        <v>0</v>
      </c>
      <c r="T1" s="57" t="s">
        <v>0</v>
      </c>
      <c r="U1" s="52" t="s">
        <v>0</v>
      </c>
      <c r="V1" s="51" t="s">
        <v>0</v>
      </c>
      <c r="W1" s="51"/>
      <c r="X1" s="58" t="s">
        <v>0</v>
      </c>
      <c r="Y1" s="59" t="s">
        <v>0</v>
      </c>
      <c r="Z1" s="59"/>
      <c r="AA1" s="59" t="s">
        <v>0</v>
      </c>
      <c r="AB1" s="59" t="s">
        <v>0</v>
      </c>
      <c r="AC1" s="54" t="s">
        <v>0</v>
      </c>
      <c r="AD1" s="54" t="s">
        <v>0</v>
      </c>
      <c r="AE1" s="54" t="s">
        <v>0</v>
      </c>
      <c r="AF1" s="54" t="s">
        <v>0</v>
      </c>
      <c r="AH1" s="61"/>
      <c r="AI1" s="61"/>
      <c r="AJ1" s="61"/>
      <c r="AK1" s="62"/>
      <c r="AL1" s="63" t="s">
        <v>0</v>
      </c>
      <c r="AM1" s="49"/>
    </row>
    <row r="2" spans="1:39" s="75" customFormat="1" ht="15.6">
      <c r="A2" s="49" t="s">
        <v>0</v>
      </c>
      <c r="B2" s="64" t="s">
        <v>1</v>
      </c>
      <c r="C2" s="64"/>
      <c r="D2" s="64"/>
      <c r="E2" s="64"/>
      <c r="F2" s="65"/>
      <c r="G2" s="65"/>
      <c r="H2" s="65"/>
      <c r="I2" s="65"/>
      <c r="J2" s="65"/>
      <c r="K2" s="65"/>
      <c r="L2" s="65"/>
      <c r="M2" s="65"/>
      <c r="N2" s="65"/>
      <c r="O2" s="65"/>
      <c r="P2" s="65"/>
      <c r="Q2" s="65"/>
      <c r="R2" s="66"/>
      <c r="S2" s="67"/>
      <c r="T2" s="67"/>
      <c r="U2" s="68"/>
      <c r="V2" s="69" t="s">
        <v>2</v>
      </c>
      <c r="W2" s="69"/>
      <c r="X2" s="66"/>
      <c r="Y2" s="65"/>
      <c r="Z2" s="65"/>
      <c r="AA2" s="65"/>
      <c r="AB2" s="65"/>
      <c r="AC2" s="65"/>
      <c r="AD2" s="65"/>
      <c r="AE2" s="65"/>
      <c r="AF2" s="65"/>
      <c r="AG2" s="70"/>
      <c r="AH2" s="71" t="s">
        <v>3</v>
      </c>
      <c r="AI2" s="72"/>
      <c r="AJ2" s="72"/>
      <c r="AK2" s="73"/>
      <c r="AL2" s="74" t="s">
        <v>0</v>
      </c>
      <c r="AM2" s="60"/>
    </row>
    <row r="3" spans="1:39" ht="15.6">
      <c r="A3" s="49" t="s">
        <v>0</v>
      </c>
      <c r="B3" s="64" t="s">
        <v>4</v>
      </c>
      <c r="C3" s="64"/>
      <c r="D3" s="64"/>
      <c r="E3" s="64"/>
      <c r="F3" s="68"/>
      <c r="G3" s="68"/>
      <c r="H3" s="66"/>
      <c r="I3" s="66"/>
      <c r="J3" s="66"/>
      <c r="K3" s="66"/>
      <c r="L3" s="66"/>
      <c r="M3" s="66"/>
      <c r="N3" s="66"/>
      <c r="O3" s="66"/>
      <c r="P3" s="66"/>
      <c r="Q3" s="66"/>
      <c r="R3" s="66"/>
      <c r="S3" s="67"/>
      <c r="T3" s="67"/>
      <c r="U3" s="66"/>
      <c r="V3" s="76" t="s">
        <v>5</v>
      </c>
      <c r="W3" s="69"/>
      <c r="X3" s="66"/>
      <c r="Y3" s="66"/>
      <c r="Z3" s="66"/>
      <c r="AA3" s="66"/>
      <c r="AB3" s="66"/>
      <c r="AC3" s="66"/>
      <c r="AD3" s="66"/>
      <c r="AE3" s="66"/>
      <c r="AF3" s="66"/>
      <c r="AG3" s="70"/>
      <c r="AH3" s="77"/>
      <c r="AI3" s="78"/>
      <c r="AJ3" s="78"/>
      <c r="AK3" s="70"/>
      <c r="AL3" s="74" t="s">
        <v>0</v>
      </c>
      <c r="AM3" s="60"/>
    </row>
    <row r="4" spans="1:39" ht="15.6">
      <c r="A4" s="49" t="s">
        <v>0</v>
      </c>
      <c r="B4" s="153" t="s">
        <v>6</v>
      </c>
      <c r="C4" s="80"/>
      <c r="D4" s="80"/>
      <c r="E4" s="80"/>
      <c r="F4" s="76"/>
      <c r="G4" s="81"/>
      <c r="H4" s="167" t="s">
        <v>7</v>
      </c>
      <c r="I4" s="167"/>
      <c r="J4" s="167"/>
      <c r="K4" s="167"/>
      <c r="L4" s="167"/>
      <c r="M4" s="168" t="s">
        <v>8</v>
      </c>
      <c r="N4" s="168"/>
      <c r="O4" s="168"/>
      <c r="P4" s="168"/>
      <c r="Q4" s="168"/>
      <c r="R4" s="168"/>
      <c r="S4" s="168"/>
      <c r="T4" s="168"/>
      <c r="U4" s="168"/>
      <c r="V4" s="168"/>
      <c r="W4" s="69"/>
      <c r="X4" s="1" t="s">
        <v>9</v>
      </c>
      <c r="Y4" s="169" t="s">
        <v>10</v>
      </c>
      <c r="Z4" s="169"/>
      <c r="AA4" s="169"/>
      <c r="AB4" s="169"/>
      <c r="AC4" s="2"/>
      <c r="AD4" s="3" t="s">
        <v>11</v>
      </c>
      <c r="AE4" s="4"/>
      <c r="AF4" s="5"/>
      <c r="AG4" s="70"/>
      <c r="AH4" s="82" t="s">
        <v>12</v>
      </c>
      <c r="AI4" s="82" t="s">
        <v>13</v>
      </c>
      <c r="AJ4" s="82" t="s">
        <v>14</v>
      </c>
      <c r="AK4" s="73"/>
      <c r="AL4" s="74" t="s">
        <v>0</v>
      </c>
      <c r="AM4" s="60"/>
    </row>
    <row r="5" spans="1:39" ht="21" customHeight="1">
      <c r="A5" s="49" t="s">
        <v>15</v>
      </c>
      <c r="B5" s="80" t="s">
        <v>86</v>
      </c>
      <c r="C5" s="80"/>
      <c r="D5" s="80"/>
      <c r="E5" s="80"/>
      <c r="F5" s="76"/>
      <c r="G5" s="81"/>
      <c r="H5" s="170" t="s">
        <v>17</v>
      </c>
      <c r="I5" s="170"/>
      <c r="J5" s="170"/>
      <c r="K5" s="170"/>
      <c r="L5" s="170"/>
      <c r="M5" s="171" t="s">
        <v>18</v>
      </c>
      <c r="N5" s="172"/>
      <c r="O5" s="173"/>
      <c r="P5" s="174" t="s">
        <v>19</v>
      </c>
      <c r="Q5" s="174"/>
      <c r="R5" s="174"/>
      <c r="S5" s="175" t="s">
        <v>20</v>
      </c>
      <c r="T5" s="175"/>
      <c r="U5" s="175"/>
      <c r="V5" s="83"/>
      <c r="W5" s="69"/>
      <c r="X5" s="6"/>
      <c r="Y5" s="84"/>
      <c r="Z5" s="84"/>
      <c r="AA5" s="84"/>
      <c r="AB5" s="7"/>
      <c r="AC5" s="8"/>
      <c r="AD5" s="9"/>
      <c r="AE5" s="10"/>
      <c r="AF5" s="11"/>
      <c r="AG5" s="70"/>
      <c r="AH5" s="85"/>
      <c r="AI5" s="85"/>
      <c r="AJ5" s="86"/>
      <c r="AK5" s="70"/>
      <c r="AL5" s="74" t="s">
        <v>0</v>
      </c>
      <c r="AM5" s="60"/>
    </row>
    <row r="6" spans="1:39" s="97" customFormat="1" ht="22.5" customHeight="1">
      <c r="A6" s="49" t="s">
        <v>0</v>
      </c>
      <c r="B6" s="87" t="s">
        <v>21</v>
      </c>
      <c r="C6" s="88"/>
      <c r="D6" s="88"/>
      <c r="E6" s="89"/>
      <c r="F6" s="90" t="s">
        <v>22</v>
      </c>
      <c r="G6" s="90" t="s">
        <v>23</v>
      </c>
      <c r="H6" s="91" t="s">
        <v>24</v>
      </c>
      <c r="I6" s="92" t="s">
        <v>25</v>
      </c>
      <c r="J6" s="92" t="s">
        <v>26</v>
      </c>
      <c r="K6" s="92" t="s">
        <v>27</v>
      </c>
      <c r="L6" s="93" t="s">
        <v>28</v>
      </c>
      <c r="M6" s="94" t="s">
        <v>29</v>
      </c>
      <c r="N6" s="94" t="s">
        <v>30</v>
      </c>
      <c r="O6" s="94" t="s">
        <v>31</v>
      </c>
      <c r="P6" s="90" t="s">
        <v>32</v>
      </c>
      <c r="Q6" s="90" t="s">
        <v>33</v>
      </c>
      <c r="R6" s="90" t="s">
        <v>34</v>
      </c>
      <c r="S6" s="90" t="s">
        <v>32</v>
      </c>
      <c r="T6" s="90" t="s">
        <v>33</v>
      </c>
      <c r="U6" s="90" t="s">
        <v>34</v>
      </c>
      <c r="V6" s="95" t="s">
        <v>35</v>
      </c>
      <c r="W6" s="69"/>
      <c r="X6" s="12"/>
      <c r="Y6" s="13" t="s">
        <v>25</v>
      </c>
      <c r="Z6" s="13" t="s">
        <v>26</v>
      </c>
      <c r="AA6" s="13" t="s">
        <v>27</v>
      </c>
      <c r="AB6" s="14" t="s">
        <v>36</v>
      </c>
      <c r="AC6" s="15">
        <v>250</v>
      </c>
      <c r="AD6" s="96">
        <v>45</v>
      </c>
      <c r="AE6" s="16">
        <v>24</v>
      </c>
      <c r="AF6" s="17"/>
      <c r="AG6" s="70"/>
      <c r="AH6" s="70"/>
      <c r="AI6" s="70"/>
      <c r="AJ6" s="70"/>
      <c r="AK6" s="73"/>
      <c r="AL6" s="74" t="s">
        <v>0</v>
      </c>
      <c r="AM6" s="60"/>
    </row>
    <row r="7" spans="1:39" s="98" customFormat="1" ht="18" customHeight="1">
      <c r="A7" s="49"/>
      <c r="B7" s="18"/>
      <c r="C7" s="19" t="s">
        <v>37</v>
      </c>
      <c r="D7" s="20"/>
      <c r="E7" s="20"/>
      <c r="F7" s="20"/>
      <c r="G7" s="21"/>
      <c r="H7" s="22"/>
      <c r="I7" s="23"/>
      <c r="J7" s="23"/>
      <c r="K7" s="23"/>
      <c r="L7" s="23"/>
      <c r="M7" s="21">
        <f>SUM(M8:M8)</f>
        <v>10</v>
      </c>
      <c r="N7" s="21">
        <v>1</v>
      </c>
      <c r="O7" s="21">
        <v>8</v>
      </c>
      <c r="P7" s="24"/>
      <c r="Q7" s="24"/>
      <c r="R7" s="21"/>
      <c r="S7" s="24"/>
      <c r="T7" s="24"/>
      <c r="U7" s="25"/>
      <c r="V7" s="26"/>
      <c r="W7" s="69"/>
      <c r="X7" s="27"/>
      <c r="Y7" s="28"/>
      <c r="Z7" s="28"/>
      <c r="AA7" s="28"/>
      <c r="AB7" s="28"/>
      <c r="AC7" s="28"/>
      <c r="AD7" s="28"/>
      <c r="AE7" s="28"/>
      <c r="AF7" s="29"/>
      <c r="AH7" s="166"/>
      <c r="AI7" s="166"/>
      <c r="AJ7" s="166"/>
      <c r="AK7" s="99"/>
      <c r="AL7" s="74" t="s">
        <v>0</v>
      </c>
      <c r="AM7" s="60"/>
    </row>
    <row r="8" spans="1:39" s="98" customFormat="1" ht="30" customHeight="1">
      <c r="A8" s="49" t="s">
        <v>0</v>
      </c>
      <c r="B8" s="30"/>
      <c r="C8" s="31"/>
      <c r="D8" s="32" t="s">
        <v>38</v>
      </c>
      <c r="E8" s="33" t="s">
        <v>77</v>
      </c>
      <c r="F8" s="100"/>
      <c r="G8" s="92" t="s">
        <v>49</v>
      </c>
      <c r="H8" s="101" t="s">
        <v>87</v>
      </c>
      <c r="I8" s="102">
        <v>38.5</v>
      </c>
      <c r="J8" s="157">
        <v>38.5</v>
      </c>
      <c r="K8" s="102"/>
      <c r="L8" s="156">
        <f>I8+J8</f>
        <v>77</v>
      </c>
      <c r="M8" s="102">
        <v>10</v>
      </c>
      <c r="N8" s="102">
        <v>1</v>
      </c>
      <c r="O8" s="100"/>
      <c r="P8" s="104" t="s">
        <v>42</v>
      </c>
      <c r="Q8" s="104" t="s">
        <v>43</v>
      </c>
      <c r="R8" s="105">
        <v>1</v>
      </c>
      <c r="S8" s="106" t="s">
        <v>57</v>
      </c>
      <c r="T8" s="107" t="s">
        <v>45</v>
      </c>
      <c r="U8" s="105">
        <v>1</v>
      </c>
      <c r="V8" s="108"/>
      <c r="W8" s="69"/>
      <c r="X8" s="34"/>
      <c r="Y8" s="35">
        <f>ROUNDUP(SUM($AH$5:$AJ$5)/$AC$6,0)</f>
        <v>0</v>
      </c>
      <c r="Z8" s="36">
        <f>ROUNDUP(SUM($AH$5:$AJ$5)/$AD$6,0)</f>
        <v>0</v>
      </c>
      <c r="AA8" s="36">
        <f>ROUNDUP(SUM($AH$5:$AJ$5)/$AE$6,0)</f>
        <v>0</v>
      </c>
      <c r="AB8" s="37"/>
      <c r="AC8" s="35">
        <f>I8*Y8*1.5</f>
        <v>0</v>
      </c>
      <c r="AD8" s="36">
        <f t="shared" ref="AD8:AE8" si="0">J8*Z8</f>
        <v>0</v>
      </c>
      <c r="AE8" s="36">
        <f t="shared" si="0"/>
        <v>0</v>
      </c>
      <c r="AF8" s="37"/>
      <c r="AH8" s="109" t="s">
        <v>46</v>
      </c>
      <c r="AL8" s="74" t="s">
        <v>0</v>
      </c>
      <c r="AM8" s="60"/>
    </row>
    <row r="9" spans="1:39" s="98" customFormat="1" ht="18" customHeight="1">
      <c r="A9" s="49"/>
      <c r="B9" s="18"/>
      <c r="C9" s="19" t="s">
        <v>53</v>
      </c>
      <c r="D9" s="20"/>
      <c r="E9" s="20"/>
      <c r="F9" s="20"/>
      <c r="G9" s="21"/>
      <c r="H9" s="22"/>
      <c r="I9" s="23"/>
      <c r="J9" s="23"/>
      <c r="K9" s="23"/>
      <c r="L9" s="23"/>
      <c r="M9" s="21">
        <f>SUM(M10:M10)</f>
        <v>7</v>
      </c>
      <c r="N9" s="21">
        <v>1</v>
      </c>
      <c r="O9" s="21">
        <v>8</v>
      </c>
      <c r="P9" s="24"/>
      <c r="Q9" s="24"/>
      <c r="R9" s="21"/>
      <c r="S9" s="24"/>
      <c r="T9" s="24"/>
      <c r="U9" s="25"/>
      <c r="V9" s="26"/>
      <c r="W9" s="69"/>
      <c r="X9" s="27"/>
      <c r="Y9" s="28"/>
      <c r="Z9" s="28"/>
      <c r="AA9" s="28"/>
      <c r="AB9" s="28"/>
      <c r="AC9" s="28"/>
      <c r="AD9" s="28"/>
      <c r="AE9" s="28"/>
      <c r="AF9" s="29"/>
      <c r="AH9" s="70"/>
      <c r="AI9" s="70"/>
      <c r="AJ9" s="70"/>
      <c r="AK9" s="99"/>
      <c r="AL9" s="74" t="s">
        <v>0</v>
      </c>
      <c r="AM9" s="60"/>
    </row>
    <row r="10" spans="1:39" s="98" customFormat="1" ht="30" customHeight="1">
      <c r="A10" s="49" t="s">
        <v>0</v>
      </c>
      <c r="B10" s="30"/>
      <c r="C10" s="31"/>
      <c r="D10" s="32" t="s">
        <v>38</v>
      </c>
      <c r="E10" s="33" t="s">
        <v>85</v>
      </c>
      <c r="F10" s="100"/>
      <c r="G10" s="92" t="s">
        <v>49</v>
      </c>
      <c r="H10" s="101" t="s">
        <v>87</v>
      </c>
      <c r="I10" s="154">
        <v>31.5</v>
      </c>
      <c r="J10" s="102">
        <v>17.5</v>
      </c>
      <c r="K10" s="102"/>
      <c r="L10" s="155">
        <f>I10+J10</f>
        <v>49</v>
      </c>
      <c r="M10" s="102">
        <v>7</v>
      </c>
      <c r="N10" s="102">
        <v>1</v>
      </c>
      <c r="O10" s="100"/>
      <c r="P10" s="104" t="s">
        <v>42</v>
      </c>
      <c r="Q10" s="104" t="s">
        <v>43</v>
      </c>
      <c r="R10" s="105">
        <v>1</v>
      </c>
      <c r="S10" s="106" t="s">
        <v>57</v>
      </c>
      <c r="T10" s="113" t="s">
        <v>45</v>
      </c>
      <c r="U10" s="105">
        <v>1</v>
      </c>
      <c r="V10" s="108"/>
      <c r="W10" s="69"/>
      <c r="X10" s="34"/>
      <c r="Y10" s="35">
        <f>ROUNDUP(SUM($AH$5:$AJ$5)/$AC$6,0)</f>
        <v>0</v>
      </c>
      <c r="Z10" s="36">
        <f>ROUNDUP(SUM($AH$5:$AJ$5)/$AD$6,0)</f>
        <v>0</v>
      </c>
      <c r="AA10" s="36">
        <f>ROUNDUP(SUM($AH$5:$AJ$5)/$AE$6,0)</f>
        <v>0</v>
      </c>
      <c r="AB10" s="37"/>
      <c r="AC10" s="35">
        <f>I10*Y10*1.5</f>
        <v>0</v>
      </c>
      <c r="AD10" s="36">
        <f t="shared" ref="AD10:AE10" si="1">J10*Z10</f>
        <v>0</v>
      </c>
      <c r="AE10" s="36">
        <f t="shared" si="1"/>
        <v>0</v>
      </c>
      <c r="AF10" s="37"/>
      <c r="AH10" s="109"/>
      <c r="AL10" s="74" t="s">
        <v>0</v>
      </c>
      <c r="AM10" s="60"/>
    </row>
    <row r="11" spans="1:39" s="98" customFormat="1" ht="17.45" customHeight="1">
      <c r="A11" s="49"/>
      <c r="B11" s="38"/>
      <c r="C11" s="19" t="s">
        <v>58</v>
      </c>
      <c r="D11" s="20"/>
      <c r="E11" s="20"/>
      <c r="F11" s="39"/>
      <c r="G11" s="40"/>
      <c r="H11" s="41"/>
      <c r="I11" s="42"/>
      <c r="J11" s="42"/>
      <c r="K11" s="42"/>
      <c r="L11" s="42"/>
      <c r="M11" s="40">
        <f>SUM(M12:M12)</f>
        <v>4</v>
      </c>
      <c r="N11" s="40">
        <v>1</v>
      </c>
      <c r="O11" s="21">
        <v>8</v>
      </c>
      <c r="P11" s="43"/>
      <c r="Q11" s="43"/>
      <c r="R11" s="40"/>
      <c r="S11" s="43"/>
      <c r="T11" s="43"/>
      <c r="U11" s="44"/>
      <c r="V11" s="45"/>
      <c r="W11" s="69"/>
      <c r="X11" s="46"/>
      <c r="Y11" s="47"/>
      <c r="Z11" s="47"/>
      <c r="AA11" s="47"/>
      <c r="AB11" s="47"/>
      <c r="AC11" s="47"/>
      <c r="AD11" s="47"/>
      <c r="AE11" s="47"/>
      <c r="AF11" s="29"/>
      <c r="AH11" s="70"/>
      <c r="AI11" s="70"/>
      <c r="AJ11" s="70"/>
      <c r="AK11" s="99"/>
      <c r="AL11" s="74" t="s">
        <v>0</v>
      </c>
      <c r="AM11" s="60"/>
    </row>
    <row r="12" spans="1:39" s="98" customFormat="1" ht="30" customHeight="1">
      <c r="A12" s="49" t="s">
        <v>0</v>
      </c>
      <c r="B12" s="30"/>
      <c r="C12" s="48"/>
      <c r="D12" s="33" t="s">
        <v>38</v>
      </c>
      <c r="E12" s="33" t="s">
        <v>79</v>
      </c>
      <c r="F12" s="111"/>
      <c r="G12" s="92" t="s">
        <v>49</v>
      </c>
      <c r="H12" s="101" t="s">
        <v>87</v>
      </c>
      <c r="I12" s="157">
        <v>18.5</v>
      </c>
      <c r="J12" s="102">
        <v>0</v>
      </c>
      <c r="K12" s="102"/>
      <c r="L12" s="156">
        <f>I12+J12</f>
        <v>18.5</v>
      </c>
      <c r="M12" s="102">
        <v>4</v>
      </c>
      <c r="N12" s="102">
        <v>1</v>
      </c>
      <c r="O12" s="100"/>
      <c r="P12" s="104" t="s">
        <v>42</v>
      </c>
      <c r="Q12" s="104" t="s">
        <v>43</v>
      </c>
      <c r="R12" s="105">
        <v>1</v>
      </c>
      <c r="S12" s="106" t="s">
        <v>57</v>
      </c>
      <c r="T12" s="106" t="s">
        <v>45</v>
      </c>
      <c r="U12" s="105">
        <v>1</v>
      </c>
      <c r="V12" s="108"/>
      <c r="W12" s="69"/>
      <c r="X12" s="34"/>
      <c r="Y12" s="35">
        <f>ROUNDUP(SUM($AH$5:$AJ$5)/$AC$6,0)</f>
        <v>0</v>
      </c>
      <c r="Z12" s="36">
        <f>ROUNDUP(SUM($AH$5:$AJ$5)/$AD$6,0)</f>
        <v>0</v>
      </c>
      <c r="AA12" s="36">
        <f>ROUNDUP(SUM($AH$5:$AJ$5)/$AE$6,0)</f>
        <v>0</v>
      </c>
      <c r="AB12" s="37"/>
      <c r="AC12" s="35">
        <f>I12*Y12*1.5</f>
        <v>0</v>
      </c>
      <c r="AD12" s="36">
        <f t="shared" ref="AD12:AE12" si="2">J12*Z12</f>
        <v>0</v>
      </c>
      <c r="AE12" s="36">
        <f t="shared" si="2"/>
        <v>0</v>
      </c>
      <c r="AF12" s="37"/>
      <c r="AH12" s="109"/>
      <c r="AL12" s="74" t="s">
        <v>0</v>
      </c>
      <c r="AM12" s="60"/>
    </row>
    <row r="13" spans="1:39" s="98" customFormat="1" ht="17.45" customHeight="1">
      <c r="A13" s="49"/>
      <c r="B13" s="38"/>
      <c r="C13" s="19" t="s">
        <v>60</v>
      </c>
      <c r="D13" s="20"/>
      <c r="E13" s="20"/>
      <c r="F13" s="39"/>
      <c r="G13" s="40"/>
      <c r="H13" s="41"/>
      <c r="I13" s="42"/>
      <c r="J13" s="42"/>
      <c r="K13" s="42"/>
      <c r="L13" s="42"/>
      <c r="M13" s="40">
        <f>SUM(M14:M14)</f>
        <v>5</v>
      </c>
      <c r="N13" s="40">
        <v>1</v>
      </c>
      <c r="O13" s="21">
        <v>8</v>
      </c>
      <c r="P13" s="43"/>
      <c r="Q13" s="43"/>
      <c r="R13" s="40"/>
      <c r="S13" s="43"/>
      <c r="T13" s="43"/>
      <c r="U13" s="44"/>
      <c r="V13" s="45"/>
      <c r="W13" s="69"/>
      <c r="X13" s="46"/>
      <c r="Y13" s="47"/>
      <c r="Z13" s="47"/>
      <c r="AA13" s="47"/>
      <c r="AB13" s="47"/>
      <c r="AC13" s="47"/>
      <c r="AD13" s="47"/>
      <c r="AE13" s="47"/>
      <c r="AF13" s="29"/>
      <c r="AH13" s="70"/>
      <c r="AI13" s="70"/>
      <c r="AJ13" s="70"/>
      <c r="AK13" s="99"/>
      <c r="AL13" s="74" t="s">
        <v>0</v>
      </c>
      <c r="AM13" s="60"/>
    </row>
    <row r="14" spans="1:39" s="98" customFormat="1" ht="30" customHeight="1">
      <c r="A14" s="49" t="s">
        <v>0</v>
      </c>
      <c r="B14" s="30"/>
      <c r="C14" s="48"/>
      <c r="D14" s="33" t="s">
        <v>38</v>
      </c>
      <c r="E14" s="33" t="s">
        <v>64</v>
      </c>
      <c r="F14" s="111"/>
      <c r="G14" s="92" t="s">
        <v>49</v>
      </c>
      <c r="H14" s="101" t="s">
        <v>87</v>
      </c>
      <c r="I14" s="102">
        <v>24.5</v>
      </c>
      <c r="J14" s="157">
        <v>11</v>
      </c>
      <c r="K14" s="102"/>
      <c r="L14" s="156">
        <f>I14+J14</f>
        <v>35.5</v>
      </c>
      <c r="M14" s="102">
        <v>5</v>
      </c>
      <c r="N14" s="102">
        <v>1</v>
      </c>
      <c r="O14" s="100"/>
      <c r="P14" s="104" t="s">
        <v>42</v>
      </c>
      <c r="Q14" s="104" t="s">
        <v>43</v>
      </c>
      <c r="R14" s="105">
        <v>1</v>
      </c>
      <c r="S14" s="106" t="s">
        <v>57</v>
      </c>
      <c r="T14" s="106" t="s">
        <v>43</v>
      </c>
      <c r="U14" s="105">
        <v>1</v>
      </c>
      <c r="V14" s="108"/>
      <c r="W14" s="69"/>
      <c r="X14" s="34"/>
      <c r="Y14" s="35">
        <f>ROUNDUP(SUM($AH$5:$AJ$5)/$AC$6,0)</f>
        <v>0</v>
      </c>
      <c r="Z14" s="36">
        <f>ROUNDUP(SUM($AH$5:$AJ$5)/$AD$6,0)</f>
        <v>0</v>
      </c>
      <c r="AA14" s="36">
        <f>ROUNDUP(SUM($AH$5:$AJ$5)/$AE$6,0)</f>
        <v>0</v>
      </c>
      <c r="AB14" s="37"/>
      <c r="AC14" s="35">
        <f>I14*Y14*1.5</f>
        <v>0</v>
      </c>
      <c r="AD14" s="36">
        <f t="shared" ref="AD14:AE14" si="3">J14*Z14</f>
        <v>0</v>
      </c>
      <c r="AE14" s="36">
        <f t="shared" si="3"/>
        <v>0</v>
      </c>
      <c r="AF14" s="37"/>
      <c r="AH14" s="109"/>
      <c r="AL14" s="74" t="s">
        <v>0</v>
      </c>
      <c r="AM14" s="60"/>
    </row>
    <row r="15" spans="1:39" s="98" customFormat="1" ht="18" customHeight="1">
      <c r="A15" s="49"/>
      <c r="B15" s="18"/>
      <c r="C15" s="19" t="s">
        <v>88</v>
      </c>
      <c r="D15" s="20"/>
      <c r="E15" s="20"/>
      <c r="F15" s="20"/>
      <c r="G15" s="21"/>
      <c r="H15" s="22"/>
      <c r="I15" s="23"/>
      <c r="J15" s="23"/>
      <c r="K15" s="23"/>
      <c r="L15" s="23"/>
      <c r="M15" s="21">
        <f>SUM(M16:M16)</f>
        <v>4</v>
      </c>
      <c r="N15" s="21">
        <v>1</v>
      </c>
      <c r="O15" s="21">
        <v>8</v>
      </c>
      <c r="P15" s="24"/>
      <c r="Q15" s="24"/>
      <c r="R15" s="21"/>
      <c r="S15" s="24"/>
      <c r="T15" s="24"/>
      <c r="U15" s="25"/>
      <c r="V15" s="26"/>
      <c r="W15" s="69"/>
      <c r="X15" s="27"/>
      <c r="Y15" s="28"/>
      <c r="Z15" s="28"/>
      <c r="AA15" s="28"/>
      <c r="AB15" s="28"/>
      <c r="AC15" s="28"/>
      <c r="AD15" s="28"/>
      <c r="AE15" s="28"/>
      <c r="AF15" s="29"/>
      <c r="AH15" s="70"/>
      <c r="AI15" s="70"/>
      <c r="AJ15" s="70"/>
      <c r="AK15" s="99"/>
      <c r="AL15" s="74" t="s">
        <v>0</v>
      </c>
      <c r="AM15" s="60"/>
    </row>
    <row r="16" spans="1:39" s="98" customFormat="1" ht="30" customHeight="1">
      <c r="A16" s="49" t="s">
        <v>0</v>
      </c>
      <c r="B16" s="30"/>
      <c r="C16" s="31"/>
      <c r="D16" s="32" t="s">
        <v>38</v>
      </c>
      <c r="E16" s="33" t="s">
        <v>71</v>
      </c>
      <c r="F16" s="100"/>
      <c r="G16" s="92" t="s">
        <v>49</v>
      </c>
      <c r="H16" s="101" t="s">
        <v>87</v>
      </c>
      <c r="I16" s="102">
        <v>0</v>
      </c>
      <c r="J16" s="157">
        <v>24.5</v>
      </c>
      <c r="K16" s="102"/>
      <c r="L16" s="156">
        <f>I16+J16+K16</f>
        <v>24.5</v>
      </c>
      <c r="M16" s="102">
        <v>4</v>
      </c>
      <c r="N16" s="102">
        <v>1</v>
      </c>
      <c r="O16" s="100"/>
      <c r="P16" s="104" t="s">
        <v>42</v>
      </c>
      <c r="Q16" s="104" t="s">
        <v>45</v>
      </c>
      <c r="R16" s="105">
        <v>1</v>
      </c>
      <c r="S16" s="106" t="s">
        <v>57</v>
      </c>
      <c r="T16" s="113" t="s">
        <v>45</v>
      </c>
      <c r="U16" s="105">
        <v>1</v>
      </c>
      <c r="V16" s="108"/>
      <c r="W16" s="69"/>
      <c r="X16" s="34"/>
      <c r="Y16" s="35">
        <f>ROUNDUP(SUM($AH$5:$AJ$5)/$AC$6,0)</f>
        <v>0</v>
      </c>
      <c r="Z16" s="36">
        <f>ROUNDUP(SUM($AH$5:$AJ$5)/$AD$6,0)</f>
        <v>0</v>
      </c>
      <c r="AA16" s="36">
        <f>ROUNDUP(SUM($AH$5:$AJ$5)/$AE$6,0)</f>
        <v>0</v>
      </c>
      <c r="AB16" s="37"/>
      <c r="AC16" s="35">
        <f>I16*Y16*1.5</f>
        <v>0</v>
      </c>
      <c r="AD16" s="36">
        <f t="shared" ref="AD16:AE16" si="4">J16*Z16</f>
        <v>0</v>
      </c>
      <c r="AE16" s="36">
        <f t="shared" si="4"/>
        <v>0</v>
      </c>
      <c r="AF16" s="37"/>
      <c r="AH16" s="109"/>
      <c r="AL16" s="74" t="s">
        <v>0</v>
      </c>
      <c r="AM16" s="60"/>
    </row>
    <row r="17" spans="1:39" s="98" customFormat="1" ht="18" customHeight="1">
      <c r="A17" s="49" t="s">
        <v>0</v>
      </c>
      <c r="B17" s="18"/>
      <c r="C17" s="19"/>
      <c r="D17" s="20"/>
      <c r="E17" s="20"/>
      <c r="F17" s="20"/>
      <c r="G17" s="21"/>
      <c r="H17" s="22"/>
      <c r="I17" s="23"/>
      <c r="J17" s="23"/>
      <c r="K17" s="23"/>
      <c r="L17" s="23"/>
      <c r="M17" s="21"/>
      <c r="N17" s="21"/>
      <c r="O17" s="21"/>
      <c r="P17" s="24"/>
      <c r="Q17" s="24"/>
      <c r="R17" s="21"/>
      <c r="S17" s="24"/>
      <c r="T17" s="24"/>
      <c r="U17" s="25"/>
      <c r="V17" s="26"/>
      <c r="W17" s="69"/>
      <c r="X17" s="27"/>
      <c r="Y17" s="28"/>
      <c r="Z17" s="28"/>
      <c r="AA17" s="28"/>
      <c r="AB17" s="28"/>
      <c r="AC17" s="28"/>
      <c r="AD17" s="28"/>
      <c r="AE17" s="28"/>
      <c r="AF17" s="29"/>
      <c r="AK17" s="99"/>
      <c r="AL17" s="74" t="s">
        <v>0</v>
      </c>
      <c r="AM17" s="60"/>
    </row>
    <row r="18" spans="1:39" s="120" customFormat="1" ht="15.6">
      <c r="A18" s="114" t="s">
        <v>0</v>
      </c>
      <c r="B18" s="115"/>
      <c r="C18" s="115"/>
      <c r="D18" s="115"/>
      <c r="E18" s="115"/>
      <c r="F18" s="116" t="s">
        <v>72</v>
      </c>
      <c r="G18" s="117"/>
      <c r="H18" s="118"/>
      <c r="I18" s="119">
        <f t="shared" ref="I18:L18" si="5">SUM(I8,I10,I12,I14,I16)</f>
        <v>113</v>
      </c>
      <c r="J18" s="119">
        <f t="shared" si="5"/>
        <v>91.5</v>
      </c>
      <c r="K18" s="119">
        <f t="shared" si="5"/>
        <v>0</v>
      </c>
      <c r="L18" s="119">
        <f t="shared" si="5"/>
        <v>204.5</v>
      </c>
      <c r="M18" s="119">
        <f>SUM(M7,M9,M11,M13,M15)</f>
        <v>30</v>
      </c>
      <c r="N18" s="119">
        <f>SUM(N7,N9,N11,N13,N15)</f>
        <v>5</v>
      </c>
      <c r="O18" s="117"/>
      <c r="P18" s="119"/>
      <c r="Q18" s="119"/>
      <c r="R18" s="119"/>
      <c r="S18" s="119"/>
      <c r="T18" s="119"/>
      <c r="U18" s="119"/>
      <c r="X18" s="119"/>
      <c r="Y18" s="119"/>
      <c r="Z18" s="119"/>
      <c r="AA18" s="119"/>
      <c r="AB18" s="116" t="s">
        <v>73</v>
      </c>
      <c r="AC18" s="119">
        <f>SUM(AC8:AE17)</f>
        <v>0</v>
      </c>
      <c r="AE18" s="116" t="s">
        <v>74</v>
      </c>
      <c r="AF18" s="119">
        <f>SUM(AF8:AF17)</f>
        <v>0</v>
      </c>
      <c r="AH18" s="117"/>
      <c r="AI18" s="117"/>
      <c r="AJ18" s="117"/>
      <c r="AK18" s="121"/>
      <c r="AL18" s="122" t="s">
        <v>0</v>
      </c>
      <c r="AM18" s="114"/>
    </row>
  </sheetData>
  <mergeCells count="8">
    <mergeCell ref="AH7:AJ7"/>
    <mergeCell ref="H4:L4"/>
    <mergeCell ref="M4:V4"/>
    <mergeCell ref="Y4:AB4"/>
    <mergeCell ref="H5:L5"/>
    <mergeCell ref="M5:O5"/>
    <mergeCell ref="P5:R5"/>
    <mergeCell ref="S5:U5"/>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16"/>
  <sheetViews>
    <sheetView tabSelected="1" zoomScale="80" zoomScaleNormal="80" workbookViewId="0">
      <selection activeCell="B2" sqref="B2"/>
    </sheetView>
  </sheetViews>
  <sheetFormatPr defaultColWidth="11.42578125" defaultRowHeight="14.45" outlineLevelCol="1"/>
  <cols>
    <col min="1" max="1" width="2.140625" style="79" customWidth="1"/>
    <col min="2" max="3" width="1.85546875" style="98" customWidth="1"/>
    <col min="4" max="4" width="4" style="98" customWidth="1"/>
    <col min="5" max="5" width="42.85546875" style="98" customWidth="1"/>
    <col min="6" max="6" width="12.85546875" style="123" customWidth="1"/>
    <col min="7" max="7" width="13.5703125" style="123" customWidth="1"/>
    <col min="8" max="12" width="6.7109375" style="123" customWidth="1"/>
    <col min="13" max="13" width="4.5703125" style="123" customWidth="1" outlineLevel="1"/>
    <col min="14" max="15" width="4.42578125" style="123" customWidth="1" outlineLevel="1"/>
    <col min="16" max="17" width="7.5703125" style="123" customWidth="1" outlineLevel="1"/>
    <col min="18" max="18" width="8.5703125" style="123" customWidth="1" outlineLevel="1"/>
    <col min="19" max="19" width="7.85546875" style="124" customWidth="1" outlineLevel="1"/>
    <col min="20" max="20" width="7.5703125" style="124" customWidth="1" outlineLevel="1"/>
    <col min="21" max="21" width="8.5703125" style="123" customWidth="1" outlineLevel="1"/>
    <col min="22" max="22" width="9.42578125" style="125" customWidth="1" outlineLevel="1"/>
    <col min="23" max="23" width="0.85546875" style="125" customWidth="1"/>
    <col min="24" max="24" width="5" style="123" customWidth="1" outlineLevel="1"/>
    <col min="25" max="28" width="3.85546875" style="123" customWidth="1" outlineLevel="1"/>
    <col min="29" max="32" width="4.85546875" style="123" customWidth="1" outlineLevel="1"/>
    <col min="33" max="33" width="0.85546875" style="79" customWidth="1" outlineLevel="1"/>
    <col min="34" max="36" width="5.42578125" style="126" customWidth="1" outlineLevel="1"/>
    <col min="37" max="37" width="1.42578125" style="127" customWidth="1" outlineLevel="1"/>
    <col min="38" max="38" width="4" style="52" customWidth="1" outlineLevel="1"/>
    <col min="39" max="39" width="2.5703125" style="79" customWidth="1" outlineLevel="1"/>
    <col min="40" max="16384" width="11.42578125" style="79"/>
  </cols>
  <sheetData>
    <row r="1" spans="1:39" s="60" customFormat="1">
      <c r="A1" s="49" t="s">
        <v>0</v>
      </c>
      <c r="B1" s="50" t="s">
        <v>0</v>
      </c>
      <c r="C1" s="50"/>
      <c r="D1" s="50"/>
      <c r="E1" s="50"/>
      <c r="F1" s="51" t="s">
        <v>0</v>
      </c>
      <c r="G1" s="52"/>
      <c r="H1" s="53" t="s">
        <v>0</v>
      </c>
      <c r="I1" s="54" t="s">
        <v>0</v>
      </c>
      <c r="J1" s="54" t="s">
        <v>0</v>
      </c>
      <c r="K1" s="54" t="s">
        <v>0</v>
      </c>
      <c r="L1" s="54" t="s">
        <v>0</v>
      </c>
      <c r="M1" s="54"/>
      <c r="N1" s="54"/>
      <c r="O1" s="54" t="s">
        <v>0</v>
      </c>
      <c r="P1" s="54" t="s">
        <v>0</v>
      </c>
      <c r="Q1" s="54" t="s">
        <v>0</v>
      </c>
      <c r="R1" s="55" t="s">
        <v>0</v>
      </c>
      <c r="S1" s="56" t="s">
        <v>0</v>
      </c>
      <c r="T1" s="57" t="s">
        <v>0</v>
      </c>
      <c r="U1" s="52" t="s">
        <v>0</v>
      </c>
      <c r="V1" s="51" t="s">
        <v>0</v>
      </c>
      <c r="W1" s="51"/>
      <c r="X1" s="58" t="s">
        <v>0</v>
      </c>
      <c r="Y1" s="59" t="s">
        <v>0</v>
      </c>
      <c r="Z1" s="59"/>
      <c r="AA1" s="59" t="s">
        <v>0</v>
      </c>
      <c r="AB1" s="59" t="s">
        <v>0</v>
      </c>
      <c r="AC1" s="54" t="s">
        <v>0</v>
      </c>
      <c r="AD1" s="54" t="s">
        <v>0</v>
      </c>
      <c r="AE1" s="54" t="s">
        <v>0</v>
      </c>
      <c r="AF1" s="54" t="s">
        <v>0</v>
      </c>
      <c r="AH1" s="61"/>
      <c r="AI1" s="61"/>
      <c r="AJ1" s="61"/>
      <c r="AK1" s="62"/>
      <c r="AL1" s="63" t="s">
        <v>0</v>
      </c>
      <c r="AM1" s="49"/>
    </row>
    <row r="2" spans="1:39" s="75" customFormat="1" ht="15.75">
      <c r="A2" s="49" t="s">
        <v>0</v>
      </c>
      <c r="B2" s="178" t="s">
        <v>89</v>
      </c>
      <c r="C2" s="64"/>
      <c r="D2" s="64"/>
      <c r="E2" s="64"/>
      <c r="F2" s="65"/>
      <c r="G2" s="65"/>
      <c r="H2" s="65"/>
      <c r="I2" s="65"/>
      <c r="J2" s="65"/>
      <c r="K2" s="65"/>
      <c r="L2" s="65"/>
      <c r="M2" s="65"/>
      <c r="N2" s="65"/>
      <c r="O2" s="65"/>
      <c r="P2" s="65"/>
      <c r="Q2" s="65"/>
      <c r="R2" s="66"/>
      <c r="S2" s="67"/>
      <c r="T2" s="67"/>
      <c r="U2" s="68"/>
      <c r="V2" s="69" t="s">
        <v>2</v>
      </c>
      <c r="W2" s="69"/>
      <c r="X2" s="66"/>
      <c r="Y2" s="65"/>
      <c r="Z2" s="65"/>
      <c r="AA2" s="65"/>
      <c r="AB2" s="65"/>
      <c r="AC2" s="65"/>
      <c r="AD2" s="65"/>
      <c r="AE2" s="65"/>
      <c r="AF2" s="65"/>
      <c r="AG2" s="70"/>
      <c r="AH2" s="71" t="s">
        <v>3</v>
      </c>
      <c r="AI2" s="72"/>
      <c r="AJ2" s="72"/>
      <c r="AK2" s="73"/>
      <c r="AL2" s="74" t="s">
        <v>0</v>
      </c>
      <c r="AM2" s="60"/>
    </row>
    <row r="3" spans="1:39" ht="15.6">
      <c r="A3" s="49" t="s">
        <v>0</v>
      </c>
      <c r="B3" s="64" t="s">
        <v>4</v>
      </c>
      <c r="C3" s="64"/>
      <c r="D3" s="64"/>
      <c r="E3" s="64"/>
      <c r="F3" s="68"/>
      <c r="G3" s="68"/>
      <c r="H3" s="66"/>
      <c r="I3" s="66"/>
      <c r="J3" s="66"/>
      <c r="K3" s="66"/>
      <c r="L3" s="66"/>
      <c r="M3" s="66"/>
      <c r="N3" s="66"/>
      <c r="O3" s="66"/>
      <c r="P3" s="66"/>
      <c r="Q3" s="66"/>
      <c r="R3" s="66"/>
      <c r="S3" s="67"/>
      <c r="T3" s="67"/>
      <c r="U3" s="66"/>
      <c r="V3" s="76" t="s">
        <v>5</v>
      </c>
      <c r="W3" s="69"/>
      <c r="X3" s="66"/>
      <c r="Y3" s="66"/>
      <c r="Z3" s="66"/>
      <c r="AA3" s="66"/>
      <c r="AB3" s="66"/>
      <c r="AC3" s="66"/>
      <c r="AD3" s="66"/>
      <c r="AE3" s="66"/>
      <c r="AF3" s="66"/>
      <c r="AG3" s="70"/>
      <c r="AH3" s="77"/>
      <c r="AI3" s="78"/>
      <c r="AJ3" s="78"/>
      <c r="AK3" s="70"/>
      <c r="AL3" s="74" t="s">
        <v>0</v>
      </c>
      <c r="AM3" s="60"/>
    </row>
    <row r="4" spans="1:39" ht="15.6">
      <c r="A4" s="49" t="s">
        <v>0</v>
      </c>
      <c r="B4" s="153" t="s">
        <v>6</v>
      </c>
      <c r="C4" s="80"/>
      <c r="D4" s="80"/>
      <c r="E4" s="80"/>
      <c r="F4" s="76"/>
      <c r="G4" s="81"/>
      <c r="H4" s="167" t="s">
        <v>7</v>
      </c>
      <c r="I4" s="167"/>
      <c r="J4" s="167"/>
      <c r="K4" s="167"/>
      <c r="L4" s="167"/>
      <c r="M4" s="168" t="s">
        <v>8</v>
      </c>
      <c r="N4" s="168"/>
      <c r="O4" s="168"/>
      <c r="P4" s="168"/>
      <c r="Q4" s="168"/>
      <c r="R4" s="168"/>
      <c r="S4" s="168"/>
      <c r="T4" s="168"/>
      <c r="U4" s="168"/>
      <c r="V4" s="168"/>
      <c r="W4" s="69"/>
      <c r="X4" s="1" t="s">
        <v>9</v>
      </c>
      <c r="Y4" s="169" t="s">
        <v>10</v>
      </c>
      <c r="Z4" s="169"/>
      <c r="AA4" s="169"/>
      <c r="AB4" s="169"/>
      <c r="AC4" s="2"/>
      <c r="AD4" s="3" t="s">
        <v>11</v>
      </c>
      <c r="AE4" s="4"/>
      <c r="AF4" s="5"/>
      <c r="AG4" s="70"/>
      <c r="AH4" s="82" t="s">
        <v>12</v>
      </c>
      <c r="AI4" s="82" t="s">
        <v>13</v>
      </c>
      <c r="AJ4" s="82" t="s">
        <v>14</v>
      </c>
      <c r="AK4" s="73"/>
      <c r="AL4" s="74" t="s">
        <v>0</v>
      </c>
      <c r="AM4" s="60"/>
    </row>
    <row r="5" spans="1:39" ht="21" customHeight="1">
      <c r="A5" s="49" t="s">
        <v>15</v>
      </c>
      <c r="B5" s="80" t="s">
        <v>90</v>
      </c>
      <c r="C5" s="80"/>
      <c r="D5" s="80"/>
      <c r="E5" s="80"/>
      <c r="F5" s="76"/>
      <c r="G5" s="81"/>
      <c r="H5" s="170" t="s">
        <v>17</v>
      </c>
      <c r="I5" s="170"/>
      <c r="J5" s="170"/>
      <c r="K5" s="170"/>
      <c r="L5" s="170"/>
      <c r="M5" s="171" t="s">
        <v>18</v>
      </c>
      <c r="N5" s="172"/>
      <c r="O5" s="173"/>
      <c r="P5" s="174" t="s">
        <v>19</v>
      </c>
      <c r="Q5" s="174"/>
      <c r="R5" s="174"/>
      <c r="S5" s="175" t="s">
        <v>20</v>
      </c>
      <c r="T5" s="175"/>
      <c r="U5" s="175"/>
      <c r="V5" s="83"/>
      <c r="W5" s="69"/>
      <c r="X5" s="6"/>
      <c r="Y5" s="84"/>
      <c r="Z5" s="84"/>
      <c r="AA5" s="84"/>
      <c r="AB5" s="7"/>
      <c r="AC5" s="8"/>
      <c r="AD5" s="9"/>
      <c r="AE5" s="10"/>
      <c r="AF5" s="11"/>
      <c r="AG5" s="70"/>
      <c r="AH5" s="85"/>
      <c r="AI5" s="85"/>
      <c r="AJ5" s="86"/>
      <c r="AK5" s="70"/>
      <c r="AL5" s="74" t="s">
        <v>0</v>
      </c>
      <c r="AM5" s="60"/>
    </row>
    <row r="6" spans="1:39" s="97" customFormat="1" ht="22.5" customHeight="1">
      <c r="A6" s="49" t="s">
        <v>0</v>
      </c>
      <c r="B6" s="87" t="s">
        <v>21</v>
      </c>
      <c r="C6" s="88"/>
      <c r="D6" s="88"/>
      <c r="E6" s="89"/>
      <c r="F6" s="90" t="s">
        <v>22</v>
      </c>
      <c r="G6" s="90" t="s">
        <v>23</v>
      </c>
      <c r="H6" s="91" t="s">
        <v>24</v>
      </c>
      <c r="I6" s="92" t="s">
        <v>25</v>
      </c>
      <c r="J6" s="92" t="s">
        <v>26</v>
      </c>
      <c r="K6" s="92" t="s">
        <v>27</v>
      </c>
      <c r="L6" s="93" t="s">
        <v>28</v>
      </c>
      <c r="M6" s="94" t="s">
        <v>29</v>
      </c>
      <c r="N6" s="94" t="s">
        <v>30</v>
      </c>
      <c r="O6" s="94" t="s">
        <v>31</v>
      </c>
      <c r="P6" s="90" t="s">
        <v>32</v>
      </c>
      <c r="Q6" s="90" t="s">
        <v>33</v>
      </c>
      <c r="R6" s="90" t="s">
        <v>34</v>
      </c>
      <c r="S6" s="90" t="s">
        <v>32</v>
      </c>
      <c r="T6" s="90" t="s">
        <v>33</v>
      </c>
      <c r="U6" s="90" t="s">
        <v>34</v>
      </c>
      <c r="V6" s="95" t="s">
        <v>35</v>
      </c>
      <c r="W6" s="69"/>
      <c r="X6" s="12"/>
      <c r="Y6" s="13" t="s">
        <v>25</v>
      </c>
      <c r="Z6" s="13" t="s">
        <v>26</v>
      </c>
      <c r="AA6" s="13" t="s">
        <v>27</v>
      </c>
      <c r="AB6" s="14" t="s">
        <v>36</v>
      </c>
      <c r="AC6" s="15">
        <v>250</v>
      </c>
      <c r="AD6" s="96">
        <v>45</v>
      </c>
      <c r="AE6" s="16">
        <v>24</v>
      </c>
      <c r="AF6" s="17"/>
      <c r="AG6" s="70"/>
      <c r="AH6" s="70"/>
      <c r="AI6" s="70"/>
      <c r="AJ6" s="70"/>
      <c r="AK6" s="73"/>
      <c r="AL6" s="74" t="s">
        <v>0</v>
      </c>
      <c r="AM6" s="60"/>
    </row>
    <row r="7" spans="1:39" s="98" customFormat="1" ht="18" customHeight="1">
      <c r="A7" s="49"/>
      <c r="B7" s="18"/>
      <c r="C7" s="19" t="s">
        <v>37</v>
      </c>
      <c r="D7" s="20"/>
      <c r="E7" s="20"/>
      <c r="F7" s="20"/>
      <c r="G7" s="21"/>
      <c r="H7" s="22"/>
      <c r="I7" s="23"/>
      <c r="J7" s="23"/>
      <c r="K7" s="23"/>
      <c r="L7" s="23"/>
      <c r="M7" s="21">
        <f>SUM(M8:M8)</f>
        <v>12</v>
      </c>
      <c r="N7" s="21">
        <v>1</v>
      </c>
      <c r="O7" s="21">
        <v>8</v>
      </c>
      <c r="P7" s="24"/>
      <c r="Q7" s="24"/>
      <c r="R7" s="21"/>
      <c r="S7" s="24"/>
      <c r="T7" s="24"/>
      <c r="U7" s="25"/>
      <c r="V7" s="26"/>
      <c r="W7" s="69"/>
      <c r="X7" s="27"/>
      <c r="Y7" s="28"/>
      <c r="Z7" s="28"/>
      <c r="AA7" s="28"/>
      <c r="AB7" s="28"/>
      <c r="AC7" s="28"/>
      <c r="AD7" s="28"/>
      <c r="AE7" s="28"/>
      <c r="AF7" s="29"/>
      <c r="AH7" s="166"/>
      <c r="AI7" s="166"/>
      <c r="AJ7" s="166"/>
      <c r="AK7" s="99"/>
      <c r="AL7" s="74" t="s">
        <v>0</v>
      </c>
      <c r="AM7" s="60"/>
    </row>
    <row r="8" spans="1:39" s="98" customFormat="1" ht="30" customHeight="1">
      <c r="A8" s="49" t="s">
        <v>0</v>
      </c>
      <c r="B8" s="30"/>
      <c r="C8" s="31"/>
      <c r="D8" s="32" t="s">
        <v>38</v>
      </c>
      <c r="E8" s="33" t="s">
        <v>77</v>
      </c>
      <c r="F8" s="100"/>
      <c r="G8" s="92" t="s">
        <v>49</v>
      </c>
      <c r="H8" s="101" t="s">
        <v>91</v>
      </c>
      <c r="I8" s="102">
        <v>42</v>
      </c>
      <c r="J8" s="102">
        <v>42</v>
      </c>
      <c r="K8" s="102"/>
      <c r="L8" s="103">
        <f>I8+J8</f>
        <v>84</v>
      </c>
      <c r="M8" s="102">
        <v>12</v>
      </c>
      <c r="N8" s="102">
        <v>1</v>
      </c>
      <c r="O8" s="100"/>
      <c r="P8" s="104" t="s">
        <v>42</v>
      </c>
      <c r="Q8" s="104" t="s">
        <v>43</v>
      </c>
      <c r="R8" s="105">
        <v>1</v>
      </c>
      <c r="S8" s="106" t="s">
        <v>57</v>
      </c>
      <c r="T8" s="107" t="s">
        <v>55</v>
      </c>
      <c r="U8" s="105">
        <v>1</v>
      </c>
      <c r="V8" s="108"/>
      <c r="W8" s="69"/>
      <c r="X8" s="34"/>
      <c r="Y8" s="35">
        <f>ROUNDUP(SUM($AH$5:$AJ$5)/$AC$6,0)</f>
        <v>0</v>
      </c>
      <c r="Z8" s="36">
        <f>ROUNDUP(SUM($AH$5:$AJ$5)/$AD$6,0)</f>
        <v>0</v>
      </c>
      <c r="AA8" s="36">
        <f>ROUNDUP(SUM($AH$5:$AJ$5)/$AE$6,0)</f>
        <v>0</v>
      </c>
      <c r="AB8" s="37"/>
      <c r="AC8" s="35">
        <f>I8*Y8*1.5</f>
        <v>0</v>
      </c>
      <c r="AD8" s="36">
        <f t="shared" ref="AD8:AE8" si="0">J8*Z8</f>
        <v>0</v>
      </c>
      <c r="AE8" s="36">
        <f t="shared" si="0"/>
        <v>0</v>
      </c>
      <c r="AF8" s="37"/>
      <c r="AH8" s="109" t="s">
        <v>46</v>
      </c>
      <c r="AL8" s="74" t="s">
        <v>0</v>
      </c>
      <c r="AM8" s="60"/>
    </row>
    <row r="9" spans="1:39" s="98" customFormat="1" ht="18" customHeight="1">
      <c r="A9" s="49"/>
      <c r="B9" s="18"/>
      <c r="C9" s="19" t="s">
        <v>53</v>
      </c>
      <c r="D9" s="20"/>
      <c r="E9" s="20"/>
      <c r="F9" s="20"/>
      <c r="G9" s="21"/>
      <c r="H9" s="22"/>
      <c r="I9" s="23"/>
      <c r="J9" s="23"/>
      <c r="K9" s="23"/>
      <c r="L9" s="23"/>
      <c r="M9" s="21">
        <f>SUM(M10:M10)</f>
        <v>10</v>
      </c>
      <c r="N9" s="21">
        <v>1</v>
      </c>
      <c r="O9" s="21">
        <v>8</v>
      </c>
      <c r="P9" s="24"/>
      <c r="Q9" s="24"/>
      <c r="R9" s="21"/>
      <c r="S9" s="24"/>
      <c r="T9" s="24"/>
      <c r="U9" s="25"/>
      <c r="V9" s="26"/>
      <c r="W9" s="69"/>
      <c r="X9" s="27"/>
      <c r="Y9" s="28"/>
      <c r="Z9" s="28"/>
      <c r="AA9" s="28"/>
      <c r="AB9" s="28"/>
      <c r="AC9" s="28"/>
      <c r="AD9" s="28"/>
      <c r="AE9" s="28"/>
      <c r="AF9" s="29"/>
      <c r="AH9" s="70"/>
      <c r="AI9" s="70"/>
      <c r="AJ9" s="70"/>
      <c r="AK9" s="99"/>
      <c r="AL9" s="74" t="s">
        <v>0</v>
      </c>
      <c r="AM9" s="60"/>
    </row>
    <row r="10" spans="1:39" s="98" customFormat="1" ht="30" customHeight="1">
      <c r="A10" s="49" t="s">
        <v>0</v>
      </c>
      <c r="B10" s="30"/>
      <c r="C10" s="31"/>
      <c r="D10" s="32" t="s">
        <v>38</v>
      </c>
      <c r="E10" s="33" t="s">
        <v>85</v>
      </c>
      <c r="F10" s="100"/>
      <c r="G10" s="92" t="s">
        <v>49</v>
      </c>
      <c r="H10" s="101" t="s">
        <v>91</v>
      </c>
      <c r="I10" s="102">
        <v>14</v>
      </c>
      <c r="J10" s="102">
        <v>21</v>
      </c>
      <c r="K10" s="154">
        <v>14</v>
      </c>
      <c r="L10" s="155">
        <f>I10+J10+K10</f>
        <v>49</v>
      </c>
      <c r="M10" s="102">
        <v>10</v>
      </c>
      <c r="N10" s="102">
        <v>1</v>
      </c>
      <c r="O10" s="100"/>
      <c r="P10" s="104" t="s">
        <v>42</v>
      </c>
      <c r="Q10" s="159" t="s">
        <v>55</v>
      </c>
      <c r="R10" s="105">
        <v>1</v>
      </c>
      <c r="S10" s="106" t="s">
        <v>57</v>
      </c>
      <c r="T10" s="113" t="s">
        <v>55</v>
      </c>
      <c r="U10" s="105">
        <v>1</v>
      </c>
      <c r="V10" s="108"/>
      <c r="W10" s="69"/>
      <c r="X10" s="34"/>
      <c r="Y10" s="35">
        <f>ROUNDUP(SUM($AH$5:$AJ$5)/$AC$6,0)</f>
        <v>0</v>
      </c>
      <c r="Z10" s="36">
        <f>ROUNDUP(SUM($AH$5:$AJ$5)/$AD$6,0)</f>
        <v>0</v>
      </c>
      <c r="AA10" s="36">
        <f>ROUNDUP(SUM($AH$5:$AJ$5)/$AE$6,0)</f>
        <v>0</v>
      </c>
      <c r="AB10" s="37"/>
      <c r="AC10" s="35">
        <f>I10*Y10*1.5</f>
        <v>0</v>
      </c>
      <c r="AD10" s="36">
        <f t="shared" ref="AD10:AE10" si="1">J10*Z10</f>
        <v>0</v>
      </c>
      <c r="AE10" s="36">
        <f t="shared" si="1"/>
        <v>0</v>
      </c>
      <c r="AF10" s="37"/>
      <c r="AH10" s="109"/>
      <c r="AL10" s="74" t="s">
        <v>0</v>
      </c>
      <c r="AM10" s="60"/>
    </row>
    <row r="11" spans="1:39" s="98" customFormat="1" ht="17.45" customHeight="1">
      <c r="A11" s="49"/>
      <c r="B11" s="38"/>
      <c r="C11" s="19" t="s">
        <v>58</v>
      </c>
      <c r="D11" s="20"/>
      <c r="E11" s="20"/>
      <c r="F11" s="39"/>
      <c r="G11" s="40"/>
      <c r="H11" s="41"/>
      <c r="I11" s="42"/>
      <c r="J11" s="42"/>
      <c r="K11" s="42"/>
      <c r="L11" s="42"/>
      <c r="M11" s="40">
        <f>SUM(M12:M12)</f>
        <v>2</v>
      </c>
      <c r="N11" s="40">
        <v>1</v>
      </c>
      <c r="O11" s="21">
        <v>8</v>
      </c>
      <c r="P11" s="43"/>
      <c r="Q11" s="43"/>
      <c r="R11" s="40"/>
      <c r="S11" s="43"/>
      <c r="T11" s="43"/>
      <c r="U11" s="44"/>
      <c r="V11" s="45"/>
      <c r="W11" s="69"/>
      <c r="X11" s="46"/>
      <c r="Y11" s="47"/>
      <c r="Z11" s="47"/>
      <c r="AA11" s="47"/>
      <c r="AB11" s="47"/>
      <c r="AC11" s="47"/>
      <c r="AD11" s="47"/>
      <c r="AE11" s="47"/>
      <c r="AF11" s="29"/>
      <c r="AH11" s="70"/>
      <c r="AI11" s="70"/>
      <c r="AJ11" s="70"/>
      <c r="AK11" s="99"/>
      <c r="AL11" s="74" t="s">
        <v>0</v>
      </c>
      <c r="AM11" s="60"/>
    </row>
    <row r="12" spans="1:39" s="98" customFormat="1" ht="30" customHeight="1">
      <c r="A12" s="49" t="s">
        <v>0</v>
      </c>
      <c r="B12" s="30"/>
      <c r="C12" s="48"/>
      <c r="D12" s="33" t="s">
        <v>38</v>
      </c>
      <c r="E12" s="33" t="s">
        <v>92</v>
      </c>
      <c r="F12" s="111"/>
      <c r="G12" s="92" t="s">
        <v>49</v>
      </c>
      <c r="H12" s="101" t="s">
        <v>91</v>
      </c>
      <c r="I12" s="154">
        <v>3.5</v>
      </c>
      <c r="J12" s="102">
        <v>28</v>
      </c>
      <c r="K12" s="102"/>
      <c r="L12" s="155">
        <f>I12+J12</f>
        <v>31.5</v>
      </c>
      <c r="M12" s="102">
        <v>2</v>
      </c>
      <c r="N12" s="102">
        <v>1</v>
      </c>
      <c r="O12" s="100"/>
      <c r="P12" s="104" t="s">
        <v>42</v>
      </c>
      <c r="Q12" s="104" t="s">
        <v>43</v>
      </c>
      <c r="R12" s="105">
        <v>1</v>
      </c>
      <c r="S12" s="106" t="s">
        <v>57</v>
      </c>
      <c r="T12" s="106" t="s">
        <v>55</v>
      </c>
      <c r="U12" s="105">
        <v>1</v>
      </c>
      <c r="V12" s="108"/>
      <c r="W12" s="69"/>
      <c r="X12" s="34"/>
      <c r="Y12" s="35">
        <f>ROUNDUP(SUM($AH$5:$AJ$5)/$AC$6,0)</f>
        <v>0</v>
      </c>
      <c r="Z12" s="36">
        <f>ROUNDUP(SUM($AH$5:$AJ$5)/$AD$6,0)</f>
        <v>0</v>
      </c>
      <c r="AA12" s="36">
        <f>ROUNDUP(SUM($AH$5:$AJ$5)/$AE$6,0)</f>
        <v>0</v>
      </c>
      <c r="AB12" s="37"/>
      <c r="AC12" s="35">
        <f>I12*Y12*1.5</f>
        <v>0</v>
      </c>
      <c r="AD12" s="36">
        <f t="shared" ref="AD12:AE12" si="2">J12*Z12</f>
        <v>0</v>
      </c>
      <c r="AE12" s="36">
        <f t="shared" si="2"/>
        <v>0</v>
      </c>
      <c r="AF12" s="37"/>
      <c r="AH12" s="109"/>
      <c r="AL12" s="74" t="s">
        <v>0</v>
      </c>
      <c r="AM12" s="60"/>
    </row>
    <row r="13" spans="1:39" s="98" customFormat="1" ht="17.45" customHeight="1">
      <c r="A13" s="49"/>
      <c r="B13" s="38"/>
      <c r="C13" s="19" t="s">
        <v>60</v>
      </c>
      <c r="D13" s="20"/>
      <c r="E13" s="20"/>
      <c r="F13" s="39"/>
      <c r="G13" s="40"/>
      <c r="H13" s="41"/>
      <c r="I13" s="42"/>
      <c r="J13" s="42"/>
      <c r="K13" s="42"/>
      <c r="L13" s="42"/>
      <c r="M13" s="40">
        <f>SUM(M14:M14)</f>
        <v>6</v>
      </c>
      <c r="N13" s="40">
        <v>1</v>
      </c>
      <c r="O13" s="21">
        <v>8</v>
      </c>
      <c r="P13" s="43"/>
      <c r="Q13" s="43"/>
      <c r="R13" s="40"/>
      <c r="S13" s="43"/>
      <c r="T13" s="43"/>
      <c r="U13" s="44"/>
      <c r="V13" s="45"/>
      <c r="W13" s="69"/>
      <c r="X13" s="46"/>
      <c r="Y13" s="47"/>
      <c r="Z13" s="47"/>
      <c r="AA13" s="47"/>
      <c r="AB13" s="47"/>
      <c r="AC13" s="47"/>
      <c r="AD13" s="47"/>
      <c r="AE13" s="47"/>
      <c r="AF13" s="29"/>
      <c r="AH13" s="70"/>
      <c r="AI13" s="70"/>
      <c r="AJ13" s="70"/>
      <c r="AK13" s="99"/>
      <c r="AL13" s="74" t="s">
        <v>0</v>
      </c>
      <c r="AM13" s="60"/>
    </row>
    <row r="14" spans="1:39" s="98" customFormat="1" ht="30" customHeight="1">
      <c r="A14" s="49" t="s">
        <v>0</v>
      </c>
      <c r="B14" s="30"/>
      <c r="C14" s="48"/>
      <c r="D14" s="33" t="s">
        <v>38</v>
      </c>
      <c r="E14" s="33" t="s">
        <v>64</v>
      </c>
      <c r="F14" s="111"/>
      <c r="G14" s="92" t="s">
        <v>49</v>
      </c>
      <c r="H14" s="101" t="s">
        <v>91</v>
      </c>
      <c r="I14" s="102">
        <v>21</v>
      </c>
      <c r="J14" s="157">
        <v>18.5</v>
      </c>
      <c r="K14" s="102"/>
      <c r="L14" s="156">
        <f>I14+J14</f>
        <v>39.5</v>
      </c>
      <c r="M14" s="102">
        <v>6</v>
      </c>
      <c r="N14" s="102">
        <v>1</v>
      </c>
      <c r="O14" s="100"/>
      <c r="P14" s="104" t="s">
        <v>42</v>
      </c>
      <c r="Q14" s="104" t="s">
        <v>43</v>
      </c>
      <c r="R14" s="105">
        <v>1</v>
      </c>
      <c r="S14" s="106" t="s">
        <v>57</v>
      </c>
      <c r="T14" s="106" t="s">
        <v>55</v>
      </c>
      <c r="U14" s="105">
        <v>1</v>
      </c>
      <c r="V14" s="108"/>
      <c r="W14" s="69"/>
      <c r="X14" s="34"/>
      <c r="Y14" s="35">
        <f>ROUNDUP(SUM($AH$5:$AJ$5)/$AC$6,0)</f>
        <v>0</v>
      </c>
      <c r="Z14" s="36">
        <f>ROUNDUP(SUM($AH$5:$AJ$5)/$AD$6,0)</f>
        <v>0</v>
      </c>
      <c r="AA14" s="36">
        <f>ROUNDUP(SUM($AH$5:$AJ$5)/$AE$6,0)</f>
        <v>0</v>
      </c>
      <c r="AB14" s="37"/>
      <c r="AC14" s="35">
        <f>I14*Y14*1.5</f>
        <v>0</v>
      </c>
      <c r="AD14" s="36">
        <f t="shared" ref="AD14:AE14" si="3">J14*Z14</f>
        <v>0</v>
      </c>
      <c r="AE14" s="36">
        <f t="shared" si="3"/>
        <v>0</v>
      </c>
      <c r="AF14" s="37"/>
      <c r="AH14" s="109"/>
      <c r="AL14" s="74" t="s">
        <v>0</v>
      </c>
      <c r="AM14" s="60"/>
    </row>
    <row r="15" spans="1:39" s="98" customFormat="1" ht="18" customHeight="1">
      <c r="A15" s="49" t="s">
        <v>0</v>
      </c>
      <c r="B15" s="18"/>
      <c r="C15" s="19"/>
      <c r="D15" s="20"/>
      <c r="E15" s="20"/>
      <c r="F15" s="20"/>
      <c r="G15" s="21"/>
      <c r="H15" s="22"/>
      <c r="I15" s="23"/>
      <c r="J15" s="23"/>
      <c r="K15" s="23"/>
      <c r="L15" s="23"/>
      <c r="M15" s="21"/>
      <c r="N15" s="21"/>
      <c r="O15" s="21"/>
      <c r="P15" s="24"/>
      <c r="Q15" s="24"/>
      <c r="R15" s="21"/>
      <c r="S15" s="24"/>
      <c r="T15" s="24"/>
      <c r="U15" s="25"/>
      <c r="V15" s="26"/>
      <c r="W15" s="69"/>
      <c r="X15" s="27"/>
      <c r="Y15" s="28"/>
      <c r="Z15" s="28"/>
      <c r="AA15" s="28"/>
      <c r="AB15" s="28"/>
      <c r="AC15" s="28"/>
      <c r="AD15" s="28"/>
      <c r="AE15" s="28"/>
      <c r="AF15" s="29"/>
      <c r="AK15" s="99"/>
      <c r="AL15" s="74" t="s">
        <v>0</v>
      </c>
      <c r="AM15" s="60"/>
    </row>
    <row r="16" spans="1:39" s="120" customFormat="1" ht="15.6">
      <c r="A16" s="114" t="s">
        <v>0</v>
      </c>
      <c r="B16" s="115"/>
      <c r="C16" s="115"/>
      <c r="D16" s="115"/>
      <c r="E16" s="115"/>
      <c r="F16" s="116" t="s">
        <v>72</v>
      </c>
      <c r="G16" s="117"/>
      <c r="H16" s="118"/>
      <c r="I16" s="119"/>
      <c r="J16" s="119">
        <f t="shared" ref="J16:M16" si="4">SUM(J14,J12,J10,J8)</f>
        <v>109.5</v>
      </c>
      <c r="K16" s="119">
        <f t="shared" si="4"/>
        <v>14</v>
      </c>
      <c r="L16" s="119">
        <f t="shared" si="4"/>
        <v>204</v>
      </c>
      <c r="M16" s="119">
        <f t="shared" si="4"/>
        <v>30</v>
      </c>
      <c r="N16" s="119">
        <f>SUM(N7,N9,N11,N13)</f>
        <v>4</v>
      </c>
      <c r="O16" s="117"/>
      <c r="P16" s="119"/>
      <c r="Q16" s="119"/>
      <c r="R16" s="119"/>
      <c r="S16" s="119"/>
      <c r="T16" s="119"/>
      <c r="U16" s="119"/>
      <c r="X16" s="119"/>
      <c r="Y16" s="119"/>
      <c r="Z16" s="119"/>
      <c r="AA16" s="119"/>
      <c r="AB16" s="116" t="s">
        <v>73</v>
      </c>
      <c r="AC16" s="119">
        <f>SUM(AC8:AE15)</f>
        <v>0</v>
      </c>
      <c r="AE16" s="116" t="s">
        <v>74</v>
      </c>
      <c r="AF16" s="119">
        <f>SUM(AF8:AF15)</f>
        <v>0</v>
      </c>
      <c r="AH16" s="117"/>
      <c r="AI16" s="117"/>
      <c r="AJ16" s="117"/>
      <c r="AK16" s="121"/>
      <c r="AL16" s="122" t="s">
        <v>0</v>
      </c>
      <c r="AM16" s="114"/>
    </row>
  </sheetData>
  <mergeCells count="8">
    <mergeCell ref="AH7:AJ7"/>
    <mergeCell ref="H4:L4"/>
    <mergeCell ref="M4:V4"/>
    <mergeCell ref="Y4:AB4"/>
    <mergeCell ref="H5:L5"/>
    <mergeCell ref="M5:O5"/>
    <mergeCell ref="P5:R5"/>
    <mergeCell ref="S5:U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69"/>
  <sheetViews>
    <sheetView topLeftCell="A31" workbookViewId="0">
      <selection activeCell="B41" sqref="B41"/>
    </sheetView>
  </sheetViews>
  <sheetFormatPr defaultColWidth="11.42578125" defaultRowHeight="14.45"/>
  <cols>
    <col min="1" max="1" width="55.140625" customWidth="1"/>
    <col min="2" max="2" width="22" customWidth="1"/>
    <col min="3" max="3" width="21.7109375" customWidth="1"/>
  </cols>
  <sheetData>
    <row r="1" spans="1:3" ht="18">
      <c r="A1" s="176" t="s">
        <v>93</v>
      </c>
      <c r="B1" s="176"/>
      <c r="C1" s="176"/>
    </row>
    <row r="2" spans="1:3" ht="18">
      <c r="A2" s="176"/>
      <c r="B2" s="176"/>
      <c r="C2" s="176"/>
    </row>
    <row r="3" spans="1:3" ht="18">
      <c r="A3" s="176" t="s">
        <v>94</v>
      </c>
      <c r="B3" s="176"/>
      <c r="C3" s="176"/>
    </row>
    <row r="4" spans="1:3" ht="18">
      <c r="A4" s="177" t="s">
        <v>95</v>
      </c>
      <c r="B4" s="177"/>
      <c r="C4" s="177"/>
    </row>
    <row r="6" spans="1:3">
      <c r="A6" s="128" t="s">
        <v>96</v>
      </c>
      <c r="B6" s="128"/>
      <c r="C6" s="129"/>
    </row>
    <row r="7" spans="1:3" ht="27.6">
      <c r="A7" s="130" t="s">
        <v>97</v>
      </c>
      <c r="B7" s="131" t="s">
        <v>98</v>
      </c>
      <c r="C7" s="132"/>
    </row>
    <row r="8" spans="1:3" ht="28.9">
      <c r="A8" s="130" t="s">
        <v>99</v>
      </c>
      <c r="B8" s="131" t="s">
        <v>100</v>
      </c>
      <c r="C8" s="132"/>
    </row>
    <row r="9" spans="1:3" ht="27.6">
      <c r="A9" s="130" t="s">
        <v>101</v>
      </c>
      <c r="B9" s="131"/>
      <c r="C9" s="132"/>
    </row>
    <row r="10" spans="1:3">
      <c r="A10" s="133" t="s">
        <v>102</v>
      </c>
      <c r="B10" s="134" t="s">
        <v>98</v>
      </c>
      <c r="C10" s="135" t="s">
        <v>103</v>
      </c>
    </row>
    <row r="11" spans="1:3">
      <c r="A11" s="133" t="s">
        <v>104</v>
      </c>
      <c r="B11" s="134" t="s">
        <v>105</v>
      </c>
      <c r="C11" s="135"/>
    </row>
    <row r="12" spans="1:3" ht="27.6">
      <c r="A12" s="133" t="s">
        <v>106</v>
      </c>
      <c r="B12" s="134" t="s">
        <v>107</v>
      </c>
      <c r="C12" s="135"/>
    </row>
    <row r="13" spans="1:3" ht="27.6">
      <c r="A13" s="136" t="s">
        <v>108</v>
      </c>
      <c r="B13" s="137" t="s">
        <v>98</v>
      </c>
      <c r="C13" s="138"/>
    </row>
    <row r="14" spans="1:3">
      <c r="A14" s="128" t="s">
        <v>109</v>
      </c>
      <c r="B14" s="128"/>
      <c r="C14" s="129"/>
    </row>
    <row r="15" spans="1:3">
      <c r="A15" s="139" t="s">
        <v>110</v>
      </c>
      <c r="B15" s="140"/>
      <c r="C15" s="141"/>
    </row>
    <row r="16" spans="1:3" ht="27.6">
      <c r="A16" s="142" t="s">
        <v>111</v>
      </c>
      <c r="B16" s="140" t="s">
        <v>105</v>
      </c>
      <c r="C16" s="141"/>
    </row>
    <row r="17" spans="1:3" ht="27.6">
      <c r="A17" s="142" t="s">
        <v>112</v>
      </c>
      <c r="B17" s="140" t="s">
        <v>98</v>
      </c>
      <c r="C17" s="141"/>
    </row>
    <row r="18" spans="1:3">
      <c r="A18" s="139" t="s">
        <v>113</v>
      </c>
      <c r="B18" s="140"/>
      <c r="C18" s="141"/>
    </row>
    <row r="19" spans="1:3" ht="27.6">
      <c r="A19" s="142" t="s">
        <v>114</v>
      </c>
      <c r="B19" s="140" t="s">
        <v>98</v>
      </c>
      <c r="C19" s="141"/>
    </row>
    <row r="20" spans="1:3" ht="27.6">
      <c r="A20" s="142" t="s">
        <v>115</v>
      </c>
      <c r="B20" s="141" t="s">
        <v>116</v>
      </c>
      <c r="C20" s="143"/>
    </row>
    <row r="21" spans="1:3">
      <c r="A21" s="139" t="s">
        <v>117</v>
      </c>
      <c r="B21" s="140"/>
      <c r="C21" s="141"/>
    </row>
    <row r="22" spans="1:3" ht="27.6">
      <c r="A22" s="142" t="s">
        <v>118</v>
      </c>
      <c r="B22" s="140" t="s">
        <v>98</v>
      </c>
      <c r="C22" s="141"/>
    </row>
    <row r="23" spans="1:3" ht="27.6">
      <c r="A23" s="142" t="s">
        <v>119</v>
      </c>
      <c r="B23" s="140" t="s">
        <v>105</v>
      </c>
      <c r="C23" s="141"/>
    </row>
    <row r="24" spans="1:3" ht="345">
      <c r="A24" s="144" t="s">
        <v>120</v>
      </c>
      <c r="B24" s="128"/>
      <c r="C24" s="129"/>
    </row>
    <row r="25" spans="1:3" ht="41.45">
      <c r="A25" s="144" t="s">
        <v>121</v>
      </c>
      <c r="B25" s="128"/>
      <c r="C25" s="129"/>
    </row>
    <row r="26" spans="1:3" ht="41.45">
      <c r="A26" s="144" t="s">
        <v>122</v>
      </c>
      <c r="B26" s="128"/>
      <c r="C26" s="129"/>
    </row>
    <row r="27" spans="1:3" ht="27.6">
      <c r="A27" s="144" t="s">
        <v>123</v>
      </c>
      <c r="B27" s="128"/>
      <c r="C27" s="129"/>
    </row>
    <row r="28" spans="1:3">
      <c r="A28" s="145"/>
      <c r="B28" s="145"/>
      <c r="C28" s="146"/>
    </row>
    <row r="29" spans="1:3" ht="27.6">
      <c r="A29" s="142" t="s">
        <v>124</v>
      </c>
      <c r="B29" s="140" t="s">
        <v>98</v>
      </c>
      <c r="C29" s="141"/>
    </row>
    <row r="30" spans="1:3" ht="41.45">
      <c r="A30" s="142" t="s">
        <v>125</v>
      </c>
      <c r="B30" s="140" t="s">
        <v>98</v>
      </c>
      <c r="C30" s="141"/>
    </row>
    <row r="31" spans="1:3" ht="41.45">
      <c r="A31" s="142" t="s">
        <v>126</v>
      </c>
      <c r="B31" s="140" t="s">
        <v>98</v>
      </c>
      <c r="C31" s="141"/>
    </row>
    <row r="32" spans="1:3" ht="41.45">
      <c r="A32" s="142" t="s">
        <v>127</v>
      </c>
      <c r="B32" s="140" t="s">
        <v>98</v>
      </c>
      <c r="C32" s="141"/>
    </row>
    <row r="33" spans="1:3">
      <c r="A33" s="142"/>
      <c r="B33" s="140"/>
      <c r="C33" s="141"/>
    </row>
    <row r="34" spans="1:3" ht="27.6">
      <c r="A34" s="142" t="s">
        <v>128</v>
      </c>
      <c r="B34" s="140" t="s">
        <v>129</v>
      </c>
      <c r="C34" s="141" t="s">
        <v>130</v>
      </c>
    </row>
    <row r="35" spans="1:3" ht="27.6">
      <c r="A35" s="142" t="s">
        <v>131</v>
      </c>
      <c r="B35" s="140" t="s">
        <v>129</v>
      </c>
      <c r="C35" s="141" t="s">
        <v>130</v>
      </c>
    </row>
    <row r="36" spans="1:3" ht="27.6">
      <c r="A36" s="142" t="s">
        <v>132</v>
      </c>
      <c r="B36" s="140" t="s">
        <v>129</v>
      </c>
      <c r="C36" s="141" t="s">
        <v>130</v>
      </c>
    </row>
    <row r="37" spans="1:3">
      <c r="A37" s="142" t="s">
        <v>133</v>
      </c>
      <c r="B37" s="140" t="s">
        <v>129</v>
      </c>
      <c r="C37" s="141" t="s">
        <v>130</v>
      </c>
    </row>
    <row r="38" spans="1:3" ht="27.6">
      <c r="A38" s="142" t="s">
        <v>134</v>
      </c>
      <c r="B38" s="140" t="s">
        <v>129</v>
      </c>
      <c r="C38" s="141" t="s">
        <v>130</v>
      </c>
    </row>
    <row r="39" spans="1:3">
      <c r="A39" s="142"/>
      <c r="B39" s="140"/>
      <c r="C39" s="141"/>
    </row>
    <row r="40" spans="1:3" ht="27.6">
      <c r="A40" s="147" t="s">
        <v>135</v>
      </c>
      <c r="B40" s="140" t="s">
        <v>98</v>
      </c>
      <c r="C40" s="141"/>
    </row>
    <row r="41" spans="1:3">
      <c r="A41" s="142" t="s">
        <v>136</v>
      </c>
      <c r="B41" s="160" t="s">
        <v>98</v>
      </c>
      <c r="C41" s="141"/>
    </row>
    <row r="42" spans="1:3" ht="27.6">
      <c r="A42" s="142" t="s">
        <v>137</v>
      </c>
      <c r="B42" s="140" t="s">
        <v>98</v>
      </c>
      <c r="C42" s="141"/>
    </row>
    <row r="43" spans="1:3" ht="27.6">
      <c r="A43" s="142" t="s">
        <v>138</v>
      </c>
      <c r="B43" s="140" t="s">
        <v>98</v>
      </c>
      <c r="C43" s="141"/>
    </row>
    <row r="44" spans="1:3" ht="27.6">
      <c r="A44" s="142" t="s">
        <v>139</v>
      </c>
      <c r="B44" s="140" t="s">
        <v>98</v>
      </c>
      <c r="C44" s="141"/>
    </row>
    <row r="45" spans="1:3">
      <c r="A45" s="148"/>
      <c r="B45" s="149"/>
      <c r="C45" s="149"/>
    </row>
    <row r="46" spans="1:3">
      <c r="A46" s="128" t="s">
        <v>140</v>
      </c>
      <c r="B46" s="128"/>
      <c r="C46" s="129"/>
    </row>
    <row r="47" spans="1:3">
      <c r="A47" s="142" t="s">
        <v>141</v>
      </c>
      <c r="B47" s="140" t="s">
        <v>105</v>
      </c>
      <c r="C47" s="141"/>
    </row>
    <row r="48" spans="1:3" ht="27.6">
      <c r="A48" s="142" t="s">
        <v>142</v>
      </c>
      <c r="B48" s="150" t="s">
        <v>49</v>
      </c>
      <c r="C48" s="141"/>
    </row>
    <row r="49" spans="1:3">
      <c r="A49" s="142" t="s">
        <v>143</v>
      </c>
      <c r="B49" s="150" t="s">
        <v>49</v>
      </c>
      <c r="C49" s="141"/>
    </row>
    <row r="50" spans="1:3">
      <c r="A50" s="148"/>
      <c r="B50" s="149"/>
      <c r="C50" s="149"/>
    </row>
    <row r="51" spans="1:3">
      <c r="A51" s="128" t="s">
        <v>144</v>
      </c>
      <c r="B51" s="128"/>
      <c r="C51" s="129"/>
    </row>
    <row r="52" spans="1:3" ht="27.6">
      <c r="A52" s="128" t="s">
        <v>145</v>
      </c>
      <c r="B52" s="128"/>
      <c r="C52" s="129"/>
    </row>
    <row r="53" spans="1:3" ht="27.6">
      <c r="A53" s="142" t="s">
        <v>146</v>
      </c>
      <c r="B53" s="151" t="s">
        <v>147</v>
      </c>
      <c r="C53" s="141"/>
    </row>
    <row r="54" spans="1:3" ht="27.6">
      <c r="A54" s="142" t="s">
        <v>148</v>
      </c>
      <c r="B54" s="151" t="s">
        <v>147</v>
      </c>
      <c r="C54" s="141"/>
    </row>
    <row r="55" spans="1:3" ht="27.6">
      <c r="A55" s="142" t="s">
        <v>149</v>
      </c>
      <c r="B55" s="151" t="s">
        <v>147</v>
      </c>
      <c r="C55" s="141"/>
    </row>
    <row r="57" spans="1:3">
      <c r="A57" s="128" t="s">
        <v>150</v>
      </c>
      <c r="B57" s="128"/>
      <c r="C57" s="129"/>
    </row>
    <row r="58" spans="1:3" ht="27.6">
      <c r="A58" s="142" t="s">
        <v>151</v>
      </c>
      <c r="B58" s="140" t="s">
        <v>152</v>
      </c>
      <c r="C58" s="141"/>
    </row>
    <row r="60" spans="1:3">
      <c r="A60" s="128" t="s">
        <v>153</v>
      </c>
      <c r="B60" s="128"/>
      <c r="C60" s="129"/>
    </row>
    <row r="61" spans="1:3" ht="27.6">
      <c r="A61" s="142" t="s">
        <v>154</v>
      </c>
      <c r="B61" s="140" t="s">
        <v>105</v>
      </c>
      <c r="C61" s="141"/>
    </row>
    <row r="62" spans="1:3">
      <c r="A62" s="142" t="s">
        <v>155</v>
      </c>
      <c r="B62" s="140" t="s">
        <v>156</v>
      </c>
      <c r="C62" s="141"/>
    </row>
    <row r="64" spans="1:3">
      <c r="A64" s="128" t="s">
        <v>157</v>
      </c>
      <c r="B64" s="128"/>
      <c r="C64" s="129"/>
    </row>
    <row r="65" spans="1:3" ht="27.6">
      <c r="A65" s="142" t="s">
        <v>158</v>
      </c>
      <c r="B65" s="151" t="s">
        <v>156</v>
      </c>
      <c r="C65" s="141"/>
    </row>
    <row r="66" spans="1:3" ht="27.6">
      <c r="A66" s="142" t="s">
        <v>159</v>
      </c>
      <c r="B66" s="151" t="s">
        <v>156</v>
      </c>
      <c r="C66" s="141"/>
    </row>
    <row r="67" spans="1:3" ht="27.6">
      <c r="A67" s="142" t="s">
        <v>160</v>
      </c>
      <c r="B67" s="151" t="s">
        <v>156</v>
      </c>
      <c r="C67" s="141"/>
    </row>
    <row r="68" spans="1:3" ht="27.6">
      <c r="A68" s="142" t="s">
        <v>161</v>
      </c>
      <c r="B68" s="151" t="s">
        <v>156</v>
      </c>
      <c r="C68" s="141"/>
    </row>
    <row r="69" spans="1:3" ht="27.6">
      <c r="A69" s="142" t="s">
        <v>162</v>
      </c>
      <c r="B69" s="151" t="s">
        <v>156</v>
      </c>
      <c r="C69" s="141"/>
    </row>
  </sheetData>
  <mergeCells count="4">
    <mergeCell ref="A1:C1"/>
    <mergeCell ref="A2:C2"/>
    <mergeCell ref="A3:C3"/>
    <mergeCell ref="A4:C4"/>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14E303-DAC9-41B8-87F4-54D176C30C1F}"/>
</file>

<file path=customXml/itemProps2.xml><?xml version="1.0" encoding="utf-8"?>
<ds:datastoreItem xmlns:ds="http://schemas.openxmlformats.org/officeDocument/2006/customXml" ds:itemID="{EC68F798-3718-4519-9566-7877B553BAC4}"/>
</file>

<file path=customXml/itemProps3.xml><?xml version="1.0" encoding="utf-8"?>
<ds:datastoreItem xmlns:ds="http://schemas.openxmlformats.org/officeDocument/2006/customXml" ds:itemID="{52C6A440-75E2-4822-9140-BC4C31A0BA9E}"/>
</file>

<file path=docProps/app.xml><?xml version="1.0" encoding="utf-8"?>
<Properties xmlns="http://schemas.openxmlformats.org/officeDocument/2006/extended-properties" xmlns:vt="http://schemas.openxmlformats.org/officeDocument/2006/docPropsVTypes">
  <Application>Microsoft Excel Online</Application>
  <Manager/>
  <Company>HP Inc.</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EPSS</dc:creator>
  <cp:keywords/>
  <dc:description/>
  <cp:lastModifiedBy>Sylvie NGUYEN DANG</cp:lastModifiedBy>
  <cp:revision/>
  <dcterms:created xsi:type="dcterms:W3CDTF">2020-05-16T15:40:48Z</dcterms:created>
  <dcterms:modified xsi:type="dcterms:W3CDTF">2025-05-16T09:42:20Z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